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LANILHA" sheetId="1" r:id="rId1"/>
    <sheet name="MEMORIA DE CÁLCULO" sheetId="7" r:id="rId2"/>
    <sheet name="BDI" sheetId="3" r:id="rId3"/>
    <sheet name="CRONOGRAMA " sheetId="5" r:id="rId4"/>
    <sheet name="COTAÇÕES" sheetId="8" r:id="rId5"/>
    <sheet name="CPU " sheetId="10" r:id="rId6"/>
  </sheets>
  <externalReferences>
    <externalReference r:id="rId7"/>
    <externalReference r:id="rId8"/>
  </externalReferences>
  <definedNames>
    <definedName name="_aga14">[1]Insumos!$F$316</definedName>
    <definedName name="_aga16">[1]Insumos!$F$317</definedName>
    <definedName name="_asc321">[1]Insumos!$F$337</definedName>
    <definedName name="_bur3220">[1]Insumos!$F$309</definedName>
    <definedName name="_cap20">[1]Insumos!$F$262</definedName>
    <definedName name="_ccr12">[1]Insumos!$F$158</definedName>
    <definedName name="_cva32">[1]Insumos!$F$235</definedName>
    <definedName name="_cva50">[1]Insumos!$F$231</definedName>
    <definedName name="_cva60">[1]Insumos!$F$228</definedName>
    <definedName name="_cve45100">[1]Insumos!$F$287</definedName>
    <definedName name="_cve90100">[1]Insumos!$F$268</definedName>
    <definedName name="_cve9040">[1]Insumos!$F$269</definedName>
    <definedName name="_djm10">[1]Insumos!$F$295</definedName>
    <definedName name="_djm15">[1]Insumos!$F$294</definedName>
    <definedName name="_epl2">[1]Insumos!$F$161</definedName>
    <definedName name="_epl5">[1]Insumos!$F$167</definedName>
    <definedName name="_est15">[1]Insumos!$F$164</definedName>
    <definedName name="_fil1">[1]Insumos!$F$249</definedName>
    <definedName name="_fil2">[1]Insumos!$F$250</definedName>
    <definedName name="_fio12">[1]Insumos!$F$297</definedName>
    <definedName name="_fis5">[1]Insumos!$F$312</definedName>
    <definedName name="_flf50">[1]Insumos!$F$229</definedName>
    <definedName name="_flf60">[1]Insumos!$F$226</definedName>
    <definedName name="_fpd12">[1]Insumos!$F$296</definedName>
    <definedName name="_fvr10">[1]Insumos!$F$260</definedName>
    <definedName name="_itu1">[1]Insumos!$F$289</definedName>
    <definedName name="_jla20">[1]Insumos!$F$257</definedName>
    <definedName name="_jla32">[1]Insumos!$F$305</definedName>
    <definedName name="_lpi100">[1]Insumos!$F$284</definedName>
    <definedName name="_lvg10060">[1]Insumos!$F$274</definedName>
    <definedName name="_lvp32">[1]Insumos!$F$306</definedName>
    <definedName name="_lxa1">#REF!</definedName>
    <definedName name="_man50">[1]Insumos!$F$302</definedName>
    <definedName name="_ope1">[1]Insumos!$F$137</definedName>
    <definedName name="_ope2">[1]Insumos!$F$138</definedName>
    <definedName name="_ope3">[1]Insumos!$F$139</definedName>
    <definedName name="_pne1">[1]Insumos!$F$251</definedName>
    <definedName name="_pne2">[1]Insumos!$F$252</definedName>
    <definedName name="_prg1515">[1]Insumos!$F$147</definedName>
    <definedName name="_prg1827">[1]Insumos!$F$148</definedName>
    <definedName name="_ptc7">#REF!</definedName>
    <definedName name="_ptm6">[1]Insumos!$F$273</definedName>
    <definedName name="_qdm3">[1]Insumos!$F$280</definedName>
    <definedName name="_rcm10">[1]Insumos!$F$193</definedName>
    <definedName name="_rcm15">[1]Insumos!$F$194</definedName>
    <definedName name="_rcm20">[1]Insumos!$F$195</definedName>
    <definedName name="_rcm5">[1]Insumos!$F$192</definedName>
    <definedName name="_res10">[1]Insumos!$F$190</definedName>
    <definedName name="_res15">[1]Insumos!$F$191</definedName>
    <definedName name="_res5">[1]Insumos!$F$189</definedName>
    <definedName name="_rge32">[1]Insumos!$F$236</definedName>
    <definedName name="_rgf60">[1]Insumos!$F$233</definedName>
    <definedName name="_rgp1">[1]Insumos!$F$308</definedName>
    <definedName name="_tap100">[1]Insumos!$F$301</definedName>
    <definedName name="_tb112">[1]Insumos!$F$155</definedName>
    <definedName name="_tb16">[1]Insumos!$F$153</definedName>
    <definedName name="_tb19">[1]Insumos!$F$154</definedName>
    <definedName name="_tba20">[1]Insumos!$F$253</definedName>
    <definedName name="_tba32">[1]Insumos!$F$303</definedName>
    <definedName name="_tba50">[1]Insumos!$F$230</definedName>
    <definedName name="_tba60">[1]Insumos!$F$227</definedName>
    <definedName name="_tbe100">[1]Insumos!$F$266</definedName>
    <definedName name="_tbe40">[1]Insumos!$F$267</definedName>
    <definedName name="_tbe50">[1]Insumos!$F$283</definedName>
    <definedName name="_tca80">[1]Insumos!$F$342</definedName>
    <definedName name="_tea32">[1]Insumos!$F$304</definedName>
    <definedName name="_tea4560">[1]Insumos!$F$232</definedName>
    <definedName name="_tee100">[1]Insumos!$F$288</definedName>
    <definedName name="_ter10050">[1]Insumos!$F$300</definedName>
    <definedName name="_tlf6">[1]Insumos!$F$151</definedName>
    <definedName name="_tub10012">[1]Insumos!$F$222</definedName>
    <definedName name="_tub10015">[1]Insumos!$F$223</definedName>
    <definedName name="_tub10020">[1]Insumos!$F$225</definedName>
    <definedName name="_tub4012">[1]Insumos!$F$213</definedName>
    <definedName name="_tub4015">[1]Insumos!$F$214</definedName>
    <definedName name="_tub4020">[1]Insumos!$F$215</definedName>
    <definedName name="_tub5012">[1]Insumos!$F$216</definedName>
    <definedName name="_tub5015">[1]Insumos!$F$217</definedName>
    <definedName name="_tub5020">[1]Insumos!$F$218</definedName>
    <definedName name="_tub7512">[1]Insumos!$F$219</definedName>
    <definedName name="_tub7515">[1]Insumos!$F$220</definedName>
    <definedName name="_tub7520">[1]Insumos!$F$221</definedName>
    <definedName name="acl">[1]Insumos!$F$168</definedName>
    <definedName name="ade">[1]Insumos!$F$327</definedName>
    <definedName name="adtimp">[1]Insumos!$F$181</definedName>
    <definedName name="afi">[1]Insumos!$F$145</definedName>
    <definedName name="afp">[1]Insumos!$F$315</definedName>
    <definedName name="agr">[1]Insumos!$F$142</definedName>
    <definedName name="amc">[1]Insumos!$F$242</definedName>
    <definedName name="amd">[1]Insumos!$F$186</definedName>
    <definedName name="ame">[1]Insumos!$F$143</definedName>
    <definedName name="amm">[1]Insumos!$F$281</definedName>
    <definedName name="anb">[1]Insumos!$F$159</definedName>
    <definedName name="apc">#REF!</definedName>
    <definedName name="apmfs">[1]Insumos!$F$270</definedName>
    <definedName name="are">[1]Insumos!$F$177</definedName>
    <definedName name="_xlnm.Print_Area" localSheetId="2">BDI!$A$1:$D$39</definedName>
    <definedName name="_xlnm.Print_Area" localSheetId="5">'CPU '!$B$1:$H$346</definedName>
    <definedName name="_xlnm.Print_Area" localSheetId="3">'CRONOGRAMA '!$A$1:$K$23</definedName>
    <definedName name="_xlnm.Print_Area" localSheetId="1">'MEMORIA DE CÁLCULO'!$A$1:$H$186</definedName>
    <definedName name="_xlnm.Print_Area" localSheetId="0">PLANILHA!$B$1:$J$47</definedName>
    <definedName name="B320I">#REF!</definedName>
    <definedName name="B320P">#REF!</definedName>
    <definedName name="B500I">#REF!</definedName>
    <definedName name="B500P">#REF!</definedName>
    <definedName name="bcc10.10">[1]Insumos!$F$209</definedName>
    <definedName name="bcc10.20">[1]Insumos!$F$210</definedName>
    <definedName name="bcc4.5">[1]Insumos!$F$196</definedName>
    <definedName name="bcc5.10">[1]Insumos!$F$198</definedName>
    <definedName name="bcc5.15">[1]Insumos!$F$199</definedName>
    <definedName name="bcc5.20">[1]Insumos!$F$200</definedName>
    <definedName name="bcc5.5">[1]Insumos!$F$197</definedName>
    <definedName name="bcc6.10">[1]Insumos!$F$202</definedName>
    <definedName name="bcc6.15">[1]Insumos!$F$203</definedName>
    <definedName name="bcc6.5">[1]Insumos!$F$201</definedName>
    <definedName name="bcc8.10">[1]Insumos!$F$206</definedName>
    <definedName name="bcc8.15">[1]Insumos!$F$207</definedName>
    <definedName name="bcc8.5">[1]Insumos!$F$205</definedName>
    <definedName name="bcf">[1]Insumos!$F$343</definedName>
    <definedName name="bcp">[1]Insumos!$F$285</definedName>
    <definedName name="BDI">[1]Insumos!$D$4</definedName>
    <definedName name="BDIE">[2]Insumos!$D$5</definedName>
    <definedName name="bet">[1]Insumos!$D$92</definedName>
    <definedName name="bomp2">[1]Insumos!$F$338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[1]Insumos!$F$179</definedName>
    <definedName name="calpi">[1]Insumos!$F$180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 localSheetId="0">[1]Insumos!#REF!</definedName>
    <definedName name="cbas">[1]Insumos!#REF!</definedName>
    <definedName name="ccp">[1]Insumos!$F$157</definedName>
    <definedName name="cds">[1]Insumos!$F$264</definedName>
    <definedName name="cec20x20">[1]Insumos!$F$176</definedName>
    <definedName name="cer1_2">[1]Insumos!$F$299</definedName>
    <definedName name="chaf">[1]Insumos!$F$212</definedName>
    <definedName name="cib">[1]Insumos!$F$160</definedName>
    <definedName name="cim" localSheetId="0">[1]Insumos!#REF!</definedName>
    <definedName name="cim">[1]Insumos!#REF!</definedName>
    <definedName name="cim_5">#REF!</definedName>
    <definedName name="clp">[1]Insumos!$F$311</definedName>
    <definedName name="clr1_2">[1]Insumos!$F$255</definedName>
    <definedName name="CM9I">#REF!</definedName>
    <definedName name="CM9P">#REF!</definedName>
    <definedName name="comp">[1]Insumos!$F$331</definedName>
    <definedName name="CPA">#REF!</definedName>
    <definedName name="CPAF">#REF!</definedName>
    <definedName name="ctfa4">[1]Insumos!$F$329</definedName>
    <definedName name="ctpvc">[1]Insumos!$F$256</definedName>
    <definedName name="cxp4x2">[1]Insumos!$F$293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[1]Insumos!$F$344</definedName>
    <definedName name="DIE">#REF!</definedName>
    <definedName name="DIF">#REF!</definedName>
    <definedName name="DIF_2">#REF!</definedName>
    <definedName name="DKM">#REF!</definedName>
    <definedName name="E" localSheetId="0">[1]Insumos!#REF!</definedName>
    <definedName name="E">[1]Insumos!#REF!</definedName>
    <definedName name="ecm">[1]Insumos!$F$239</definedName>
    <definedName name="ele">[1]Insumos!$F$246</definedName>
    <definedName name="elr1_2">[1]Insumos!$F$298</definedName>
    <definedName name="elv50x40">[1]Insumos!$F$166</definedName>
    <definedName name="ENC_5">#REF!</definedName>
    <definedName name="ENE">#REF!</definedName>
    <definedName name="epm2.5">[1]Insumos!$F$313</definedName>
    <definedName name="esm">[1]Insumos!$F$149</definedName>
    <definedName name="est">[1]Insumos!$F$163</definedName>
    <definedName name="Excel_BuiltIn__FilterDatabase_4" localSheetId="0">PLANILHA!$B$8:$J$22</definedName>
    <definedName name="Excel_BuiltIn_Print_Area_5" localSheetId="0">[1]CPU!#REF!</definedName>
    <definedName name="Excel_BuiltIn_Print_Area_5">[1]CPU!#REF!</definedName>
    <definedName name="fcm">[1]Insumos!$F$185</definedName>
    <definedName name="fer">[1]Insumos!$F$188</definedName>
    <definedName name="fossa">[1]Insumos!$F$334</definedName>
    <definedName name="FT">#REF!</definedName>
    <definedName name="GAS">#REF!</definedName>
    <definedName name="gdc">[1]Insumos!$F$241</definedName>
    <definedName name="gfg">[1]Insumos!$F$336</definedName>
    <definedName name="graf">#REF!</definedName>
    <definedName name="GRI">#REF!</definedName>
    <definedName name="GRP">#REF!</definedName>
    <definedName name="grx">[1]Insumos!$F$248</definedName>
    <definedName name="ipf">[1]Insumos!$F$282</definedName>
    <definedName name="itus1">[1]Insumos!$F$290</definedName>
    <definedName name="jla1_220">[1]Insumos!$F$258</definedName>
    <definedName name="JRS">#REF!</definedName>
    <definedName name="lm6_3">[1]Insumos!$F$339</definedName>
    <definedName name="lnm">[1]Insumos!$F$245</definedName>
    <definedName name="lpb">[1]Insumos!$F$265</definedName>
    <definedName name="LSO" localSheetId="0">[1]Insumos!#REF!</definedName>
    <definedName name="LSO">[1]Insumos!#REF!</definedName>
    <definedName name="lub">[1]Insumos!$F$247</definedName>
    <definedName name="lvg12050_1">[1]Insumos!$F$286</definedName>
    <definedName name="lvp1_2">[1]Insumos!$F$310</definedName>
    <definedName name="lvr">[1]Insumos!$F$307</definedName>
    <definedName name="lxa">[1]Insumos!$F$322</definedName>
    <definedName name="lxaf">[1]Insumos!$F$323</definedName>
    <definedName name="mad">[1]Insumos!$F$187</definedName>
    <definedName name="map">[1]Insumos!$F$320</definedName>
    <definedName name="mdn">[1]Insumos!$F$240</definedName>
    <definedName name="MNI">#REF!</definedName>
    <definedName name="MNP">#REF!</definedName>
    <definedName name="mour">#REF!</definedName>
    <definedName name="mpm2.5">[1]Insumos!$F$314</definedName>
    <definedName name="msv">[1]Insumos!$F$261</definedName>
    <definedName name="niv">[1]Insumos!$F$333</definedName>
    <definedName name="nome">NA()</definedName>
    <definedName name="nome_2">NA()</definedName>
    <definedName name="odi" localSheetId="0">[1]Insumos!#REF!</definedName>
    <definedName name="odi">[1]Insumos!#REF!</definedName>
    <definedName name="ofc">NA()</definedName>
    <definedName name="ofi">[1]Insumos!$F$140</definedName>
    <definedName name="OGU">#REF!</definedName>
    <definedName name="oli" localSheetId="0">[1]Insumos!#REF!</definedName>
    <definedName name="oli">[1]Insumos!#REF!</definedName>
    <definedName name="pcf60x210">[1]Insumos!$F$171</definedName>
    <definedName name="pcf80x200">[1]Insumos!$F$169</definedName>
    <definedName name="pcf80x210">[1]Insumos!$F$170</definedName>
    <definedName name="pcfc">[1]Insumos!$F$172</definedName>
    <definedName name="pdm" localSheetId="0">[1]Insumos!#REF!</definedName>
    <definedName name="pdm">[1]Insumos!#REF!</definedName>
    <definedName name="pdm_5">#REF!</definedName>
    <definedName name="pes">[1]Insumos!$F$278</definedName>
    <definedName name="pig">[1]Insumos!$F$346</definedName>
    <definedName name="PII">#REF!</definedName>
    <definedName name="PIP">#REF!</definedName>
    <definedName name="plc">[1]Insumos!$F$184</definedName>
    <definedName name="plc2.5">[1]Insumos!$F$318</definedName>
    <definedName name="PMS">#REF!</definedName>
    <definedName name="pont">[1]Insumos!$F$330</definedName>
    <definedName name="pref">NA()</definedName>
    <definedName name="pref_2">NA()</definedName>
    <definedName name="prf">[1]Insumos!$F$237</definedName>
    <definedName name="prg">[1]Insumos!$F$146</definedName>
    <definedName name="prg_5">#REF!</definedName>
    <definedName name="PROJ">#REF!</definedName>
    <definedName name="ptt3x2">[1]Insumos!$F$175</definedName>
    <definedName name="qgm">[1]Insumos!$F$279</definedName>
    <definedName name="rdt13.8">[1]Insumos!$F$275</definedName>
    <definedName name="rec">[1]Insumos!$F$173</definedName>
    <definedName name="RES">#REF!</definedName>
    <definedName name="rgp1_2">[1]Insumos!$F$254</definedName>
    <definedName name="RLI">#REF!</definedName>
    <definedName name="RLP">#REF!</definedName>
    <definedName name="RPI">#REF!</definedName>
    <definedName name="RPP">#REF!</definedName>
    <definedName name="seat15">[1]Insumos!$F$276</definedName>
    <definedName name="sin">[1]Insumos!$F$238</definedName>
    <definedName name="sollimp">[1]Insumos!$F$326</definedName>
    <definedName name="srv" localSheetId="0">[1]Insumos!#REF!</definedName>
    <definedName name="srv">[1]Insumos!#REF!</definedName>
    <definedName name="sum">[1]Insumos!$F$335</definedName>
    <definedName name="svt">[1]Insumos!$F$321</definedName>
    <definedName name="sxo">[1]Insumos!$F$144</definedName>
    <definedName name="tbv">[1]Insumos!$F$152</definedName>
    <definedName name="tbv_5">#REF!</definedName>
    <definedName name="ted">[1]Insumos!$F$332</definedName>
    <definedName name="ter" localSheetId="0">[1]Insumos!#REF!</definedName>
    <definedName name="ter">[1]Insumos!#REF!</definedName>
    <definedName name="tes">[1]Insumos!$F$277</definedName>
    <definedName name="tic">NA()</definedName>
    <definedName name="TID">#REF!</definedName>
    <definedName name="TID_2">#REF!</definedName>
    <definedName name="_xlnm.Print_Titles" localSheetId="0">PLANILHA!$1:$9</definedName>
    <definedName name="tjc">[1]Insumos!$F$183</definedName>
    <definedName name="tjf">[1]Insumos!$F$162</definedName>
    <definedName name="tlc">[1]Insumos!$F$182</definedName>
    <definedName name="tlf">[1]Insumos!$F$243</definedName>
    <definedName name="tnp1_2">[1]Insumos!$F$259</definedName>
    <definedName name="tof">[1]Insumos!$F$244</definedName>
    <definedName name="TOT">#REF!</definedName>
    <definedName name="TOT_2">#REF!</definedName>
    <definedName name="tp6_12">[1]Insumos!$F$340</definedName>
    <definedName name="TPI">#REF!</definedName>
    <definedName name="tpl1_2">[1]Insumos!$F$271</definedName>
    <definedName name="tpmfs">[1]Insumos!$F$272</definedName>
    <definedName name="TPP">#REF!</definedName>
    <definedName name="trb">[1]Insumos!$F$211</definedName>
    <definedName name="tre" localSheetId="0">[1]Insumos!#REF!</definedName>
    <definedName name="tre">[1]Insumos!#REF!</definedName>
    <definedName name="ttc">[1]Insumos!$F$324</definedName>
    <definedName name="tte">[1]Insumos!$F$319</definedName>
    <definedName name="tus">[1]Insumos!$F$291</definedName>
    <definedName name="tuso">[1]Insumos!$F$292</definedName>
    <definedName name="USS">#REF!</definedName>
    <definedName name="v60120_">[1]Insumos!$F$150</definedName>
    <definedName name="VII">#REF!</definedName>
    <definedName name="VIP">#REF!</definedName>
    <definedName name="VLR">#REF!</definedName>
    <definedName name="zar">[1]Insumos!$F$345</definedName>
  </definedNames>
  <calcPr calcId="144525"/>
</workbook>
</file>

<file path=xl/sharedStrings.xml><?xml version="1.0" encoding="utf-8"?>
<sst xmlns="http://schemas.openxmlformats.org/spreadsheetml/2006/main" count="1598" uniqueCount="566">
  <si>
    <t>LOCAL: COMUNIDADE DOS VITAL, PASSAGEM SOBRE O RIO TRAÍRAS</t>
  </si>
  <si>
    <t>PLANILHA ORÇAMENTÁRIA DE SERVIÇOS</t>
  </si>
  <si>
    <t>BDI:</t>
  </si>
  <si>
    <t>DATA BASE: SINAPI MAIO/2020 - NÃO DESONERADO</t>
  </si>
  <si>
    <t>TOTAL DA OBRA (R$)</t>
  </si>
  <si>
    <t>ITEM</t>
  </si>
  <si>
    <t>CÓDIGO</t>
  </si>
  <si>
    <t>FONTE</t>
  </si>
  <si>
    <t>DISCRIMINAÇÃO DOS SERVIÇOS</t>
  </si>
  <si>
    <t>UNID.</t>
  </si>
  <si>
    <t>QUANT.</t>
  </si>
  <si>
    <t>PREÇO (R$)</t>
  </si>
  <si>
    <t>UNITÁRIO</t>
  </si>
  <si>
    <t>UNITÁRIO COM BDI</t>
  </si>
  <si>
    <t>TOTAL</t>
  </si>
  <si>
    <t>COMUNIDADE DOS VITAL, PASSAGEM SOBRE O RIO TRAÍRAS</t>
  </si>
  <si>
    <t>A</t>
  </si>
  <si>
    <t>1</t>
  </si>
  <si>
    <t>SERVIÇOS PRELIMINARES</t>
  </si>
  <si>
    <t>1.1</t>
  </si>
  <si>
    <t>4813</t>
  </si>
  <si>
    <t>SINAPI</t>
  </si>
  <si>
    <t>PLACA DE OBRA (PARA CONSTRUCAO CIVIL) EM CHAPA GALVANIZADA *N. 22*, ADESIVADA, DE *2,0 X 1,125* M</t>
  </si>
  <si>
    <t>M2</t>
  </si>
  <si>
    <t>1.2</t>
  </si>
  <si>
    <t>CPU</t>
  </si>
  <si>
    <t>MOBILIZAÇÃO E DESMOBILIZAÇÃO</t>
  </si>
  <si>
    <t>VB</t>
  </si>
  <si>
    <t>1.3</t>
  </si>
  <si>
    <t>ADMINISTRAÇÃO LOCAL</t>
  </si>
  <si>
    <t>1.4</t>
  </si>
  <si>
    <t>CANTEIRO DE OBRAS</t>
  </si>
  <si>
    <t>B</t>
  </si>
  <si>
    <t>2</t>
  </si>
  <si>
    <t>PREPARO DO TERRENO</t>
  </si>
  <si>
    <t>2.1</t>
  </si>
  <si>
    <t>99059</t>
  </si>
  <si>
    <t>LOCACAO CONVENCIONAL DE OBRA, UTILIZANDO GABARITO DE TÁBUAS CORRIDAS PONTALETADAS A CADA 2,00M - 2 UTILIZAÇÕES. AF_10/2018</t>
  </si>
  <si>
    <t>M</t>
  </si>
  <si>
    <t>2.2</t>
  </si>
  <si>
    <t>98525</t>
  </si>
  <si>
    <t>LIMPEZA MECANIZADA DE CAMADA VEGETAL, VEGETAÇÃO E PEQUENAS ÁRVORES (DIÂMETRO DE TRONCO MENOR QUE 0,20 M), COM TRATOR DE ESTEIRAS.AF_05/2018</t>
  </si>
  <si>
    <t>C</t>
  </si>
  <si>
    <t>3</t>
  </si>
  <si>
    <t>TERRAPLANAGEM E FUNDAÇÃO</t>
  </si>
  <si>
    <t>3.1</t>
  </si>
  <si>
    <t>74154/001</t>
  </si>
  <si>
    <t>ESCAVACAO, CARGA E TRANSPORTE DE MATERIAL DE 1A CATEGORIA COM TRATOR SOBRE ESTEIRAS 347 HP E CACAMBA 6M3, DMT 50 A 200M</t>
  </si>
  <si>
    <t>M3</t>
  </si>
  <si>
    <t>3.2</t>
  </si>
  <si>
    <t>94098</t>
  </si>
  <si>
    <t>PREPARO DE FUNDO DE VALA COM LARGURA MENOR QUE 1,5 M, EM LOCAL COM NÍVEL ALTO DE INTERFERÊNCIA. AF_06/2016</t>
  </si>
  <si>
    <t>3.3</t>
  </si>
  <si>
    <t>96616</t>
  </si>
  <si>
    <t>LASTRO DE CONCRETO MAGRO, APLICADO EM BLOCOS DE COROAMENTO OU SAPATAS. AF_08/2017</t>
  </si>
  <si>
    <t>3.4</t>
  </si>
  <si>
    <t>92791</t>
  </si>
  <si>
    <t>CORTE E DOBRA DE AÇO CA-60, DIÂMETRO DE 5,0 MM, UTILIZADO EM ESTRUTURAS DIVERSAS, EXCETO LAJES. AF_12/2015</t>
  </si>
  <si>
    <t>KG</t>
  </si>
  <si>
    <t>3.5</t>
  </si>
  <si>
    <t>92792</t>
  </si>
  <si>
    <t>CORTE E DOBRA DE AÇO CA-50, DIÂMETRO DE 6,3 MM, UTILIZADO EM ESTRUTURAS DIVERSAS, EXCETO LAJES. AF_12/2015</t>
  </si>
  <si>
    <t>3.6</t>
  </si>
  <si>
    <t>92795</t>
  </si>
  <si>
    <t>CORTE E DOBRA DE AÇO CA-50, DIÂMETRO DE 12,5 MM, UTILIZADO EM ESTRUTURAS DIVERSAS, EXCETO LAJES. AF_12/2015</t>
  </si>
  <si>
    <t>3.7</t>
  </si>
  <si>
    <t>96531</t>
  </si>
  <si>
    <t>FABRICAÇÃO, MONTAGEM E DESMONTAGEM DE FÔRMA PARA BLOCO DE COROAMENTO, EM MADEIRA SERRADA, E=25 MM, 2 UTILIZAÇÕES. AF_06/2017</t>
  </si>
  <si>
    <t>3.8</t>
  </si>
  <si>
    <t>94970</t>
  </si>
  <si>
    <t>CONCRETO FCK = 20MPA, TRAÇO 1:2,7:3 (CIMENTO/ AREIA MÉDIA/ BRITA 1) PREPARO MECÂNICO COM BETONEIRA 600 L. AF_07/2016</t>
  </si>
  <si>
    <t>3.9</t>
  </si>
  <si>
    <t>100934</t>
  </si>
  <si>
    <t>ESTACA RAÍZ, DIÂMETRO DE 31CM, PERFURADA EM ROCHA (EXCLUSIVE MOBILIZAÇÃO E DESMOBILIZAÇÃO). AF_03/2020</t>
  </si>
  <si>
    <t>D</t>
  </si>
  <si>
    <t>4</t>
  </si>
  <si>
    <t>INFRA E SUPERESTRUTURA</t>
  </si>
  <si>
    <t>4.1</t>
  </si>
  <si>
    <t>97086</t>
  </si>
  <si>
    <t xml:space="preserve">FABRICAÇÃO, MONTAGEM E DESMONTAGEM DE FORMA PARA RADIER, EM MADEIRA SERRADA, 4 UTILIZAÇÕES. AF_09/2017
</t>
  </si>
  <si>
    <t>4.2</t>
  </si>
  <si>
    <t>4.3</t>
  </si>
  <si>
    <t>92226</t>
  </si>
  <si>
    <t>TUBO DE CONCRETO PARA REDES COLETORAS DE ÁGUAS PLUVIAIS, DIÂMETRO DE 1000 MM, JUNTA RÍGIDA, INSTALADO EM LOCAL COM ALTO NÍVEL DE INTERFERÊNCIAS - FORNECIMENTO E ASSENTAMENTO. AF_12/2015</t>
  </si>
  <si>
    <t>4.4</t>
  </si>
  <si>
    <t>92221</t>
  </si>
  <si>
    <t>TUBO DE CONCRETO PARA REDES COLETORAS DE ÁGUAS PLUVIAIS, DIÂMETRO DE 600 MM, JUNTA RÍGIDA, INSTALADO EM LOCAL COM ALTO NÍVEL DE INTERFERÊNCIAS - FORNECIMENTO E ASSENTAMENTO. AF_12/2015</t>
  </si>
  <si>
    <t>4.5</t>
  </si>
  <si>
    <t>4.6</t>
  </si>
  <si>
    <t>4.7</t>
  </si>
  <si>
    <t>COTAÇÃO</t>
  </si>
  <si>
    <t>IMPERMEABILIZAÇÃO DE SUPERFÍCIE COM ARGAMASSA POLIMÉRICA</t>
  </si>
  <si>
    <t>TOTAL DA OBRA:</t>
  </si>
  <si>
    <t>_____________________________________</t>
  </si>
  <si>
    <t>___________________________________________</t>
  </si>
  <si>
    <t>GABRIEL VINICIUS MARTINS</t>
  </si>
  <si>
    <t>PREFEITO MUNICIPAL</t>
  </si>
  <si>
    <t>CREA/MG 230779 D</t>
  </si>
  <si>
    <t>MEMÓRIA DE CÁLCULO</t>
  </si>
  <si>
    <t>OBRA</t>
  </si>
  <si>
    <t>EXECUÇÃO DAS OBRAS E SERVIÇOS RELATIVOS A CONSTRUÇÃO DE PASSAGEM MOLHADA NAS COMUNIDADES DOS VITAL E MATA ÉGUA, NO MUNICIPIO DE CLARO DOS POÇÕES, ESTADO DE  MINAS GERAIS, EM ÁREA DE ATUAÇÃO DA CODEVASF/3ªSR.</t>
  </si>
  <si>
    <t>PRAZO DE EXECUÇÃO: 90 dias</t>
  </si>
  <si>
    <t>1.0 SERVIÇOS PRELIMINARES</t>
  </si>
  <si>
    <t>DESCRIÇÃO:</t>
  </si>
  <si>
    <t>CÓDIGO:</t>
  </si>
  <si>
    <t>LOGRADOURO</t>
  </si>
  <si>
    <t>Compr.</t>
  </si>
  <si>
    <t>Larg.</t>
  </si>
  <si>
    <t>Repteições</t>
  </si>
  <si>
    <t>Total (m2)</t>
  </si>
  <si>
    <t>Total (VB)</t>
  </si>
  <si>
    <t>2- PREPARO DO TERRENO</t>
  </si>
  <si>
    <t>Total (M)</t>
  </si>
  <si>
    <r>
      <rPr>
        <sz val="8"/>
        <rFont val="Arial"/>
        <charset val="134"/>
      </rPr>
      <t xml:space="preserve">PERÍMETRO DA PASSAGEM MOLHADA - </t>
    </r>
    <r>
      <rPr>
        <b/>
        <sz val="8"/>
        <rFont val="Arial"/>
        <charset val="134"/>
      </rPr>
      <t>VITAL</t>
    </r>
  </si>
  <si>
    <r>
      <rPr>
        <sz val="8"/>
        <rFont val="Arial"/>
        <charset val="134"/>
      </rPr>
      <t xml:space="preserve">PERÍMETRO DA PASSAGEM MOLHADA - </t>
    </r>
    <r>
      <rPr>
        <b/>
        <sz val="8"/>
        <rFont val="Arial"/>
        <charset val="134"/>
      </rPr>
      <t>MATA ÉGUA</t>
    </r>
  </si>
  <si>
    <t>Área</t>
  </si>
  <si>
    <r>
      <rPr>
        <sz val="8"/>
        <rFont val="Arial"/>
        <charset val="134"/>
      </rPr>
      <t xml:space="preserve">DESMATAMENTO DAS ÁREA INDICADAS NA PLANTA BAIXA, PARA MELHOR IMPLANTAÇÃO DA PASSAGEM- </t>
    </r>
    <r>
      <rPr>
        <b/>
        <sz val="8"/>
        <rFont val="Arial"/>
        <charset val="134"/>
      </rPr>
      <t>VITAL</t>
    </r>
  </si>
  <si>
    <t>2,28+9,8+42,90</t>
  </si>
  <si>
    <t>3.0 TERRAPLANAGEM E FUNDAÇÃO</t>
  </si>
  <si>
    <t>ÁREA ( M² )</t>
  </si>
  <si>
    <t>Larg. c/sarj.</t>
  </si>
  <si>
    <t>Altura</t>
  </si>
  <si>
    <t>Volume Total (m3)</t>
  </si>
  <si>
    <r>
      <rPr>
        <sz val="8"/>
        <rFont val="Arial"/>
        <charset val="134"/>
      </rPr>
      <t xml:space="preserve">CABEÇEIRAS - </t>
    </r>
    <r>
      <rPr>
        <b/>
        <sz val="8"/>
        <rFont val="Arial"/>
        <charset val="134"/>
      </rPr>
      <t>VITAL</t>
    </r>
  </si>
  <si>
    <r>
      <rPr>
        <sz val="8"/>
        <rFont val="Arial"/>
        <charset val="134"/>
      </rPr>
      <t xml:space="preserve">BASE DA PASSAGEM - </t>
    </r>
    <r>
      <rPr>
        <b/>
        <sz val="8"/>
        <rFont val="Arial"/>
        <charset val="134"/>
      </rPr>
      <t>VITAL</t>
    </r>
  </si>
  <si>
    <t>COMP E LARG +10 CM PARA CADA LADO</t>
  </si>
  <si>
    <r>
      <rPr>
        <sz val="8"/>
        <rFont val="Arial"/>
        <charset val="134"/>
      </rPr>
      <t xml:space="preserve">BLOCOS DA FUNDAÇÃO - </t>
    </r>
    <r>
      <rPr>
        <b/>
        <sz val="8"/>
        <rFont val="Arial"/>
        <charset val="134"/>
      </rPr>
      <t>VITAL</t>
    </r>
  </si>
  <si>
    <r>
      <rPr>
        <sz val="8"/>
        <rFont val="Arial"/>
        <charset val="134"/>
      </rPr>
      <t xml:space="preserve">CABEÇEIRAS - </t>
    </r>
    <r>
      <rPr>
        <b/>
        <sz val="8"/>
        <rFont val="Arial"/>
        <charset val="134"/>
      </rPr>
      <t>MATA ÉGUA</t>
    </r>
  </si>
  <si>
    <r>
      <rPr>
        <sz val="8"/>
        <rFont val="Arial"/>
        <charset val="134"/>
      </rPr>
      <t xml:space="preserve">BASE DA PASSAGEM - </t>
    </r>
    <r>
      <rPr>
        <b/>
        <sz val="8"/>
        <rFont val="Arial"/>
        <charset val="134"/>
      </rPr>
      <t>MATA ÉGUA</t>
    </r>
  </si>
  <si>
    <r>
      <rPr>
        <sz val="8"/>
        <rFont val="Arial"/>
        <charset val="134"/>
      </rPr>
      <t xml:space="preserve">BLOCOS DA FUNDAÇÃO - </t>
    </r>
    <r>
      <rPr>
        <b/>
        <sz val="8"/>
        <rFont val="Arial"/>
        <charset val="134"/>
      </rPr>
      <t>MATA ÉGUA</t>
    </r>
  </si>
  <si>
    <t>Logradouro</t>
  </si>
  <si>
    <t>Repet.</t>
  </si>
  <si>
    <t>Área total (m2)</t>
  </si>
  <si>
    <r>
      <rPr>
        <sz val="8"/>
        <rFont val="Arial"/>
        <charset val="134"/>
      </rPr>
      <t>ÁREA DA PASSAGEM MOLHADA</t>
    </r>
    <r>
      <rPr>
        <b/>
        <sz val="8"/>
        <rFont val="Arial"/>
        <charset val="134"/>
      </rPr>
      <t xml:space="preserve"> - VITAL</t>
    </r>
  </si>
  <si>
    <r>
      <rPr>
        <sz val="8"/>
        <rFont val="Arial"/>
        <charset val="134"/>
      </rPr>
      <t xml:space="preserve">BASE PARA FUNDAÇÃO </t>
    </r>
    <r>
      <rPr>
        <b/>
        <sz val="8"/>
        <rFont val="Arial"/>
        <charset val="134"/>
      </rPr>
      <t>- VITAL</t>
    </r>
  </si>
  <si>
    <r>
      <rPr>
        <sz val="8"/>
        <rFont val="Arial"/>
        <charset val="134"/>
      </rPr>
      <t xml:space="preserve">ÁREA DA PASSAGEM MOLHADA - </t>
    </r>
    <r>
      <rPr>
        <b/>
        <sz val="8"/>
        <rFont val="Arial"/>
        <charset val="134"/>
      </rPr>
      <t>MATA ÉGUA</t>
    </r>
  </si>
  <si>
    <r>
      <rPr>
        <sz val="8"/>
        <rFont val="Arial"/>
        <charset val="134"/>
      </rPr>
      <t>BASE PARA FUNDAÇÃO -</t>
    </r>
    <r>
      <rPr>
        <b/>
        <sz val="8"/>
        <rFont val="Arial"/>
        <charset val="134"/>
      </rPr>
      <t xml:space="preserve"> MATA ÉGUA</t>
    </r>
  </si>
  <si>
    <t>Esp.</t>
  </si>
  <si>
    <t>Volume total (m3)</t>
  </si>
  <si>
    <t>3.4/ 3.5/ 3.6</t>
  </si>
  <si>
    <t>CORTE E DOBRA DE AÇO CA-50 E CA-60</t>
  </si>
  <si>
    <t>AÇO</t>
  </si>
  <si>
    <t>Peso (kg por bloco)</t>
  </si>
  <si>
    <t>Peso total (Kg)</t>
  </si>
  <si>
    <r>
      <rPr>
        <sz val="8"/>
        <rFont val="Arial"/>
        <charset val="134"/>
      </rPr>
      <t xml:space="preserve">FUNDAÇÃO- AÇO 5.0 - </t>
    </r>
    <r>
      <rPr>
        <b/>
        <sz val="8"/>
        <rFont val="Arial"/>
        <charset val="134"/>
      </rPr>
      <t>VITAL</t>
    </r>
  </si>
  <si>
    <t>CA60</t>
  </si>
  <si>
    <r>
      <rPr>
        <sz val="8"/>
        <rFont val="Arial"/>
        <charset val="134"/>
      </rPr>
      <t xml:space="preserve"> FUNDAÇÃO- AÇO 6.3 - </t>
    </r>
    <r>
      <rPr>
        <b/>
        <sz val="8"/>
        <rFont val="Arial"/>
        <charset val="134"/>
      </rPr>
      <t>VITAL</t>
    </r>
  </si>
  <si>
    <t>CA50</t>
  </si>
  <si>
    <r>
      <rPr>
        <sz val="8"/>
        <rFont val="Arial"/>
        <charset val="134"/>
      </rPr>
      <t xml:space="preserve">FUNDAÇÃO- AÇO 12.5 - </t>
    </r>
    <r>
      <rPr>
        <b/>
        <sz val="8"/>
        <rFont val="Arial"/>
        <charset val="134"/>
      </rPr>
      <t>VITAL</t>
    </r>
  </si>
  <si>
    <r>
      <rPr>
        <sz val="8"/>
        <rFont val="Arial"/>
        <charset val="134"/>
      </rPr>
      <t xml:space="preserve">FUNDAÇÃO- AÇO 5.0 </t>
    </r>
    <r>
      <rPr>
        <b/>
        <sz val="8"/>
        <rFont val="Arial"/>
        <charset val="134"/>
      </rPr>
      <t>- MATA ÉGUA</t>
    </r>
  </si>
  <si>
    <r>
      <rPr>
        <sz val="8"/>
        <rFont val="Arial"/>
        <charset val="134"/>
      </rPr>
      <t xml:space="preserve">FUNDAÇÃO- AÇO 6,3 </t>
    </r>
    <r>
      <rPr>
        <b/>
        <sz val="8"/>
        <rFont val="Arial"/>
        <charset val="134"/>
      </rPr>
      <t>- MATA ÉGUA</t>
    </r>
  </si>
  <si>
    <r>
      <rPr>
        <sz val="8"/>
        <rFont val="Arial"/>
        <charset val="134"/>
      </rPr>
      <t xml:space="preserve">FUNDAÇÃO- AÇO 12.5 </t>
    </r>
    <r>
      <rPr>
        <b/>
        <sz val="8"/>
        <rFont val="Arial"/>
        <charset val="134"/>
      </rPr>
      <t>- MATA ÉGUA</t>
    </r>
  </si>
  <si>
    <t>Área total (M2)</t>
  </si>
  <si>
    <r>
      <rPr>
        <sz val="8"/>
        <rFont val="Arial"/>
        <charset val="134"/>
      </rPr>
      <t xml:space="preserve">BLOCOS DA FUNDAÇÃO </t>
    </r>
    <r>
      <rPr>
        <b/>
        <sz val="8"/>
        <rFont val="Arial"/>
        <charset val="134"/>
      </rPr>
      <t>- VITAL</t>
    </r>
  </si>
  <si>
    <r>
      <rPr>
        <sz val="8"/>
        <rFont val="Arial"/>
        <charset val="134"/>
      </rPr>
      <t xml:space="preserve">BLOCOS DA FUNDAÇÃO </t>
    </r>
    <r>
      <rPr>
        <b/>
        <sz val="8"/>
        <rFont val="Arial"/>
        <charset val="134"/>
      </rPr>
      <t>- MATA ÉGUA</t>
    </r>
  </si>
  <si>
    <t>,</t>
  </si>
  <si>
    <r>
      <rPr>
        <sz val="8"/>
        <rFont val="Arial"/>
        <charset val="134"/>
      </rPr>
      <t xml:space="preserve">FUNDAÇÃO - </t>
    </r>
    <r>
      <rPr>
        <b/>
        <sz val="8"/>
        <rFont val="Arial"/>
        <charset val="134"/>
      </rPr>
      <t>VITAL</t>
    </r>
  </si>
  <si>
    <r>
      <rPr>
        <sz val="8"/>
        <rFont val="Arial"/>
        <charset val="134"/>
      </rPr>
      <t xml:space="preserve">FUNDAÇÃO - </t>
    </r>
    <r>
      <rPr>
        <b/>
        <sz val="8"/>
        <rFont val="Arial"/>
        <charset val="134"/>
      </rPr>
      <t>MATA ÉGUA</t>
    </r>
  </si>
  <si>
    <t>Estacas por bloco</t>
  </si>
  <si>
    <t>Quantidade de Blocos</t>
  </si>
  <si>
    <t>Altura das estacas</t>
  </si>
  <si>
    <t>Comprimento Total (M)</t>
  </si>
  <si>
    <r>
      <rPr>
        <sz val="8"/>
        <rFont val="Arial"/>
        <charset val="134"/>
      </rPr>
      <t>FUNDAÇÃO -</t>
    </r>
    <r>
      <rPr>
        <b/>
        <sz val="8"/>
        <rFont val="Arial"/>
        <charset val="134"/>
      </rPr>
      <t xml:space="preserve"> VITAL</t>
    </r>
  </si>
  <si>
    <r>
      <rPr>
        <sz val="8"/>
        <rFont val="Arial"/>
        <charset val="134"/>
      </rPr>
      <t>FUNDAÇÃO</t>
    </r>
    <r>
      <rPr>
        <b/>
        <sz val="8"/>
        <rFont val="Arial"/>
        <charset val="134"/>
      </rPr>
      <t xml:space="preserve"> - MATA ÉGUA</t>
    </r>
  </si>
  <si>
    <t>4.0 INFRA E SUPERESTRUTURA</t>
  </si>
  <si>
    <t>BASE MAIOR</t>
  </si>
  <si>
    <t>Área (m2)</t>
  </si>
  <si>
    <r>
      <rPr>
        <sz val="8"/>
        <rFont val="Arial"/>
        <charset val="134"/>
      </rPr>
      <t>BERÇO PONTO 1</t>
    </r>
    <r>
      <rPr>
        <b/>
        <sz val="8"/>
        <rFont val="Arial"/>
        <charset val="134"/>
      </rPr>
      <t xml:space="preserve"> - VITAL</t>
    </r>
  </si>
  <si>
    <r>
      <rPr>
        <sz val="8"/>
        <rFont val="Arial"/>
        <charset val="134"/>
      </rPr>
      <t>BERÇO PONTO 2</t>
    </r>
    <r>
      <rPr>
        <b/>
        <sz val="8"/>
        <rFont val="Arial"/>
        <charset val="134"/>
      </rPr>
      <t xml:space="preserve"> - VITAL</t>
    </r>
  </si>
  <si>
    <r>
      <rPr>
        <sz val="8"/>
        <rFont val="Arial"/>
        <charset val="134"/>
      </rPr>
      <t xml:space="preserve">PISTA PARTE 1 </t>
    </r>
    <r>
      <rPr>
        <b/>
        <sz val="8"/>
        <rFont val="Arial"/>
        <charset val="134"/>
      </rPr>
      <t>- VITAL</t>
    </r>
  </si>
  <si>
    <r>
      <rPr>
        <sz val="8"/>
        <rFont val="Arial"/>
        <charset val="134"/>
      </rPr>
      <t xml:space="preserve">PISTA PARTE 2 </t>
    </r>
    <r>
      <rPr>
        <b/>
        <sz val="8"/>
        <rFont val="Arial"/>
        <charset val="134"/>
      </rPr>
      <t>- VITAL</t>
    </r>
  </si>
  <si>
    <r>
      <rPr>
        <sz val="8"/>
        <rFont val="Arial"/>
        <charset val="134"/>
      </rPr>
      <t xml:space="preserve">ÁREA LATERAL </t>
    </r>
    <r>
      <rPr>
        <b/>
        <sz val="8"/>
        <rFont val="Arial"/>
        <charset val="134"/>
      </rPr>
      <t>- MATA ÉGUA</t>
    </r>
  </si>
  <si>
    <r>
      <rPr>
        <sz val="8"/>
        <rFont val="Arial"/>
        <charset val="134"/>
      </rPr>
      <t>CABEÇEIRAS- ((6*2,2)/2) + ((6*1,69)/2)) =11,67 m² -</t>
    </r>
    <r>
      <rPr>
        <b/>
        <sz val="8"/>
        <rFont val="Arial"/>
        <charset val="134"/>
      </rPr>
      <t xml:space="preserve"> VITAL</t>
    </r>
  </si>
  <si>
    <r>
      <rPr>
        <sz val="8"/>
        <rFont val="Arial"/>
        <charset val="134"/>
      </rPr>
      <t>BASE ANTES DE ASCENTAR AS MANILHAS -</t>
    </r>
    <r>
      <rPr>
        <b/>
        <sz val="8"/>
        <rFont val="Arial"/>
        <charset val="134"/>
      </rPr>
      <t xml:space="preserve"> VITAL</t>
    </r>
  </si>
  <si>
    <r>
      <rPr>
        <sz val="8"/>
        <rFont val="Arial"/>
        <charset val="134"/>
      </rPr>
      <t xml:space="preserve">PONTOS DE SUBIDA E DESCIDA DOS VEÍCULOS </t>
    </r>
    <r>
      <rPr>
        <b/>
        <sz val="8"/>
        <rFont val="Arial"/>
        <charset val="134"/>
      </rPr>
      <t>- MATA ÉGUA</t>
    </r>
  </si>
  <si>
    <t>(1,72*4)/2</t>
  </si>
  <si>
    <r>
      <rPr>
        <sz val="8"/>
        <rFont val="Arial"/>
        <charset val="134"/>
      </rPr>
      <t xml:space="preserve">BASE ANTES DE ASCENTAR AS MANILHAS </t>
    </r>
    <r>
      <rPr>
        <b/>
        <sz val="8"/>
        <rFont val="Arial"/>
        <charset val="134"/>
      </rPr>
      <t>- MATA ÉGUA</t>
    </r>
  </si>
  <si>
    <t>Comp.</t>
  </si>
  <si>
    <t>Diâmetro (CM)</t>
  </si>
  <si>
    <t>Repetições</t>
  </si>
  <si>
    <t>Comprimento</t>
  </si>
  <si>
    <t>Volume das manilhas (m3)</t>
  </si>
  <si>
    <t>Comp. total (M)</t>
  </si>
  <si>
    <t>Descrição do desconto</t>
  </si>
  <si>
    <t>Volume de desconto da manilhas e blocos</t>
  </si>
  <si>
    <r>
      <rPr>
        <sz val="8"/>
        <rFont val="Arial"/>
        <charset val="134"/>
      </rPr>
      <t xml:space="preserve">RESTANTE DA PASSAGEM APÓS COLOCAÇÃO DAS MANILHAS - </t>
    </r>
    <r>
      <rPr>
        <b/>
        <sz val="8"/>
        <rFont val="Arial"/>
        <charset val="134"/>
      </rPr>
      <t>VITAL</t>
    </r>
  </si>
  <si>
    <t>47,10+5,4= 52,50</t>
  </si>
  <si>
    <r>
      <rPr>
        <sz val="8"/>
        <rFont val="Arial"/>
        <charset val="134"/>
      </rPr>
      <t xml:space="preserve">RESTANTE DA PASSAGEM APÓS COLOCAÇÃO DAS MANILHAS (1,72-0,2= 1,52) </t>
    </r>
    <r>
      <rPr>
        <b/>
        <sz val="8"/>
        <rFont val="Arial"/>
        <charset val="134"/>
      </rPr>
      <t>- MATA ÉGUA</t>
    </r>
  </si>
  <si>
    <t>Peso Aço 6,3 mm (Kg/m)</t>
  </si>
  <si>
    <t>R$ Unitário</t>
  </si>
  <si>
    <r>
      <rPr>
        <sz val="8"/>
        <rFont val="Arial"/>
        <charset val="134"/>
      </rPr>
      <t>ARMAÇÃO A SER COLOCADA NA PARTE SUPERIOR E INFERIOR DA PASSAGEM, CONFORME DETALHE EM PROJETO -</t>
    </r>
    <r>
      <rPr>
        <b/>
        <sz val="8"/>
        <rFont val="Arial"/>
        <charset val="134"/>
      </rPr>
      <t xml:space="preserve"> VITAL</t>
    </r>
  </si>
  <si>
    <r>
      <rPr>
        <sz val="8"/>
        <rFont val="Arial"/>
        <charset val="134"/>
      </rPr>
      <t xml:space="preserve">ARMAÇÃO A SER COLOCADA NA PARTE SUPERIOR E INFERIOR DA PASSAGEM, CONFORME DETALHE EM PROJETO </t>
    </r>
    <r>
      <rPr>
        <b/>
        <sz val="8"/>
        <rFont val="Arial"/>
        <charset val="134"/>
      </rPr>
      <t>- MATA ÉGUA</t>
    </r>
  </si>
  <si>
    <t>Área (M2)</t>
  </si>
  <si>
    <t>REPETIÇÕES</t>
  </si>
  <si>
    <t>Quantidade Total (VB)</t>
  </si>
  <si>
    <t>IMPERMEABILIZAÇÃO DO LADO DA ENTRADA DE ÁGUA</t>
  </si>
  <si>
    <t>((1,69*0,6)/2)+(((2,2+1,69)/2)*6,2)+(26,8*2,2)+((6*2,2)/2)</t>
  </si>
  <si>
    <t>ENGENHEIRO CIVIL - CREA-MG 230779/D</t>
  </si>
  <si>
    <t>______________________________________</t>
  </si>
  <si>
    <t xml:space="preserve">             MINISTÉRIO DO DESENVOLVIMENTO REGIONAL</t>
  </si>
  <si>
    <t xml:space="preserve">                       COMPANHIA DE DESENVOLVIMENTO DOS VALES DO SÃO FRANCISCO E DO PARNAÍBA</t>
  </si>
  <si>
    <t>ÁREA DE REVITALIZAÇÃO DAS BACIAS HIDROGRÁFICAS</t>
  </si>
  <si>
    <t xml:space="preserve">DETALHAMENTO DO BDI </t>
  </si>
  <si>
    <t>Item</t>
  </si>
  <si>
    <t>Descrição dos Serviços</t>
  </si>
  <si>
    <t>%</t>
  </si>
  <si>
    <t xml:space="preserve"> </t>
  </si>
  <si>
    <t>PV</t>
  </si>
  <si>
    <t>CD</t>
  </si>
  <si>
    <t>ADMINISTRAÇÃO CENTRAL ( AC )</t>
  </si>
  <si>
    <t>ESCRITÓRIO CENTRAL</t>
  </si>
  <si>
    <t>VIAGENS</t>
  </si>
  <si>
    <t>OUTROS</t>
  </si>
  <si>
    <t>IMPOSTOS E TAXAS ( i )</t>
  </si>
  <si>
    <t>ISS</t>
  </si>
  <si>
    <t>PIS</t>
  </si>
  <si>
    <t>Cofins</t>
  </si>
  <si>
    <t>CONTRIBUIÇÃO PREVIDENCIÁRIA SOBRE A RENDA BRUTA</t>
  </si>
  <si>
    <t>TAXA DE RISCO</t>
  </si>
  <si>
    <t>SEGURO E GARANTIA (S+G)</t>
  </si>
  <si>
    <t>TAXA DE RISCO ( R )</t>
  </si>
  <si>
    <t>DESPESAS FINANCEIRAS ( DF)</t>
  </si>
  <si>
    <t>LUCRO ( L )</t>
  </si>
  <si>
    <t>BDI = ((1+((AC+S+R+G)/100))x(1+DF/100)x(1+L/100)/(1-i/100)-1)*100</t>
  </si>
  <si>
    <t>BDI CALCULADO:</t>
  </si>
  <si>
    <t>ISS DO MUNICÍPIO= 3% E CONSIDERADO 100% PARA PERCENTUAL DA BASE DE CÁLCULO</t>
  </si>
  <si>
    <t>BDI CALCULADO CONFORME ACÓRDÃO Nº 2369/2011 - TCU</t>
  </si>
  <si>
    <t>GABRIEL VINICIUS MARTINS CREA MG 230779 D</t>
  </si>
  <si>
    <t>CRONOGRAMA FÍSICO-FINANCEIRO</t>
  </si>
  <si>
    <t>PREFEITURA: Prefeitura Municipal de Claro dos Poções</t>
  </si>
  <si>
    <t xml:space="preserve">VALOR DO CONVÊNIO: </t>
  </si>
  <si>
    <t>DATA: 10/07/2020</t>
  </si>
  <si>
    <t>PRAZO DA OBRA: 90 Dias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</si>
  <si>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</si>
  <si>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</si>
  <si>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</si>
  <si>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</si>
  <si>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</si>
  <si>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</si>
  <si>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</si>
  <si>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</si>
  <si>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</si>
  <si>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</si>
  <si>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</si>
  <si>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230779/ D</t>
  </si>
  <si>
    <t>Observações:</t>
  </si>
  <si>
    <t>Engenheiro Responsável: GABRIEL VINICIUS MARTINS</t>
  </si>
  <si>
    <t>CREA</t>
  </si>
  <si>
    <t>Carimbo e assinatura do prefeito</t>
  </si>
  <si>
    <t>COTAÇÕES MATERIAIS</t>
  </si>
  <si>
    <t>PRODUTO</t>
  </si>
  <si>
    <t>COTAÇÕES (INCLUSO FRETE)</t>
  </si>
  <si>
    <t>ADOTADO (MÉDIA)</t>
  </si>
  <si>
    <t>OBERVAÇÃO</t>
  </si>
  <si>
    <t>COTAÇÃO 01- IMPERMEÁVEL</t>
  </si>
  <si>
    <t>COTAÇÃO 2</t>
  </si>
  <si>
    <t>COTAÇÃO 3</t>
  </si>
  <si>
    <t>IMPERMEABILIZAÇÃO DO LADO DA ENTRADA DE ÁGUA DA PASSAGEM</t>
  </si>
  <si>
    <t>_________________________________________</t>
  </si>
  <si>
    <t>________________________________________</t>
  </si>
  <si>
    <t>CREA-MG 23779/D</t>
  </si>
  <si>
    <t>CODEVASF</t>
  </si>
  <si>
    <t xml:space="preserve"> COMPOSIÇÃO DE PREÇO UNITÁRIO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</si>
  <si>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</si>
  <si>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</si>
  <si>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</si>
  <si>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</si>
  <si>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</si>
  <si>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</si>
  <si>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</si>
  <si>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</si>
  <si>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</si>
  <si>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</si>
  <si>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</si>
  <si>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</si>
  <si>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</si>
  <si>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PRODUÇÃO DA EQUIPE</t>
  </si>
  <si>
    <t xml:space="preserve">CUSTO </t>
  </si>
  <si>
    <t>BDI                %</t>
  </si>
  <si>
    <t>TOTAL DO SERVIÇO - R$</t>
  </si>
  <si>
    <t>CAMINHÃO TOCO, PBT 14.300 KG, CARGA ÚTIL MÁX. 9.710 KG, DIST. ENTRE EIXOS 3,56 M, POTÊNCIA 185 CV, INCLUSIVE CARROCERIA FIXA ABERTA DE MADEIRA P/ TRANSPORTE GERAL DE CARGA SECA, DIMEN. APROX. 2,50 X 6,50 X 0,50M - CHP DIURNO. AF_06/2014</t>
  </si>
  <si>
    <t>CHP DIURNO.</t>
  </si>
  <si>
    <t>CAMINHÃO BASCULANTE 14 M3, COM CAVALO MECÂNICO DE CAPACIDADE MÁXIMA DE TRAÇÃO COMBINADO DE 36000 KG, POTÊNCIA 286 CV, INCLUSIVE SEMIREBOQUE COM CAÇAMBA METÁLICA - CHP DIURNO. AF_12/2014</t>
  </si>
  <si>
    <t>CHI DIURNO.</t>
  </si>
  <si>
    <t>MOTORISTA DE CAMINHAO-CARRETA</t>
  </si>
  <si>
    <t>H</t>
  </si>
  <si>
    <t>MOTORISTA DE CAMINHAO</t>
  </si>
  <si>
    <t>COMPOSIÇÃO</t>
  </si>
  <si>
    <t>MOTORISTA DE CAMINHAO-BASCULANTE</t>
  </si>
  <si>
    <t>ENERGIA ELETRICA COMERCIAL, BAIXA TENSAO, RELATIVA AO CONSUMO DE ATE 100 KWH, INCLUINDO ICMS, PIS/PASEP E COFINS</t>
  </si>
  <si>
    <t>kwh</t>
  </si>
  <si>
    <t>TARIFA "A" ENTRE  0 E 20M3 FORNECIMENTO D'AGUA</t>
  </si>
  <si>
    <t>m³</t>
  </si>
  <si>
    <t>mercado</t>
  </si>
  <si>
    <t>TELEFONE (CARTÃO PRÉ-PAGO)</t>
  </si>
  <si>
    <t>UNID</t>
  </si>
  <si>
    <t xml:space="preserve">ENGENHEIRO CIVIL DE OBRA PLENO </t>
  </si>
  <si>
    <t>ENCARREGADO GERAL</t>
  </si>
  <si>
    <t xml:space="preserve">AUXILIAR DE ESCRITORIO </t>
  </si>
  <si>
    <t>LOCACAO DE CONTAINER 2,30 X 6,00 M, ALT. 2,50 M, COM 1 SANITARIO, PARA ESCRITORIO, COMPLETO, SEM DIVISORIAS INTERNAS- OU ALUGUEL DE IMÓVEL QUE ATENDA AOS REQUISÍTOS</t>
  </si>
  <si>
    <t>MÊS</t>
  </si>
  <si>
    <t>ENGENHEIRO CIVIL DE OBRA PLENO (MENSALISTA)</t>
  </si>
  <si>
    <t>AUXILIAR DE ESCRITORIO (MENSALISTA)</t>
  </si>
  <si>
    <t>INSUMO</t>
  </si>
  <si>
    <t>4417</t>
  </si>
  <si>
    <t>SARRAFO DE MADEIRA NAO APARELHADA *2,5 X 7* CM, MACARANDUBA, ANGELIM OU EQUIVALENTE DA REGIAO</t>
  </si>
  <si>
    <t>5,63</t>
  </si>
  <si>
    <t>4433</t>
  </si>
  <si>
    <t>PECA DE MADEIRA NAO APARELHADA *7,5 X 7,5* CM (3 X 3 ") MACARANDUBA, ANGELIM OU EQUIVALENTE DA REGIAO</t>
  </si>
  <si>
    <t>0,4125000</t>
  </si>
  <si>
    <t>12,95</t>
  </si>
  <si>
    <t>5068</t>
  </si>
  <si>
    <t>PREGO DE ACO POLIDO COM CABECA 17 X 21 (2 X 11)</t>
  </si>
  <si>
    <t>0,1110000</t>
  </si>
  <si>
    <t>10,17</t>
  </si>
  <si>
    <t>7356</t>
  </si>
  <si>
    <t>TINTA ACRILICA PREMIUM, COR BRANCO FOSCO</t>
  </si>
  <si>
    <t>L</t>
  </si>
  <si>
    <t>0,0256000</t>
  </si>
  <si>
    <t>17,47</t>
  </si>
  <si>
    <t>10567</t>
  </si>
  <si>
    <t>TABUA DE MADEIRA NAO APARELHADA *2,5 X 23* CM (1 x 9 ") PINUS, MISTA OU EQUIVALENTE DA REGIAO</t>
  </si>
  <si>
    <t>0,5500000</t>
  </si>
  <si>
    <t>4,09</t>
  </si>
  <si>
    <t>88239</t>
  </si>
  <si>
    <t>AJUDANTE DE CARPINTEIRO COM ENCARGOS COMPLEMENTARES</t>
  </si>
  <si>
    <t>0,3563000</t>
  </si>
  <si>
    <t>17,03</t>
  </si>
  <si>
    <t>88262</t>
  </si>
  <si>
    <t>CARPINTEIRO DE FORMAS COM ENCARGOS COMPLEMENTARES</t>
  </si>
  <si>
    <t>20,66</t>
  </si>
  <si>
    <t>91692</t>
  </si>
  <si>
    <t>SERRA CIRCULAR DE BANCADA COM MOTOR ELÉTRICO POTÊNCIA DE 5HP, COM COIFA PARA DISCO 10" - CHP DIURNO. AF_08/2015</t>
  </si>
  <si>
    <t>CHP</t>
  </si>
  <si>
    <t>24,98</t>
  </si>
  <si>
    <t>91693</t>
  </si>
  <si>
    <t>SERRA CIRCULAR DE BANCADA COM MOTOR ELÉTRICO POTÊNCIA DE 5HP, COM COIFA PARA DISCO 10" - CHI DIURNO. AF_08/2015</t>
  </si>
  <si>
    <t>CHI</t>
  </si>
  <si>
    <t>0,0168000</t>
  </si>
  <si>
    <t>22,00</t>
  </si>
  <si>
    <t>94974</t>
  </si>
  <si>
    <t>CONCRETO MAGRO PARA LASTRO, TRAÇO 1:4,5:4,5 (CIMENTO/ AREIA MÉDIA/ BRITA 1)  - PREPARO MANUAL. AF_07/2016</t>
  </si>
  <si>
    <t>0,0046000</t>
  </si>
  <si>
    <t>331,46</t>
  </si>
  <si>
    <t>99062</t>
  </si>
  <si>
    <t>MARCAÇÃO DE PONTOS EM GABARITO OU CAVALETE. AF_10/2018</t>
  </si>
  <si>
    <t>UN</t>
  </si>
  <si>
    <t>1,5000000</t>
  </si>
  <si>
    <t>1,91</t>
  </si>
  <si>
    <t>88316</t>
  </si>
  <si>
    <t>SERVENTE COM ENCARGOS COMPLEMENTARES</t>
  </si>
  <si>
    <t>0,0030000</t>
  </si>
  <si>
    <t>14,76</t>
  </si>
  <si>
    <t>88441</t>
  </si>
  <si>
    <t>JARDINEIRO COM ENCARGOS COMPLEMENTARES</t>
  </si>
  <si>
    <t>20,06</t>
  </si>
  <si>
    <t>89031</t>
  </si>
  <si>
    <t>TRATOR DE ESTEIRAS, POTÊNCIA 100 HP, PESO OPERACIONAL 9,4 T, COM LÂMINA 2,19 M3 - CHI DIURNO. AF_06/2014</t>
  </si>
  <si>
    <t>44,66</t>
  </si>
  <si>
    <t>89032</t>
  </si>
  <si>
    <t>TRATOR DE ESTEIRAS, POTÊNCIA 100 HP, PESO OPERACIONAL 9,4 T, COM LÂMINA 2,19 M3 - CHP DIURNO. AF_06/2014</t>
  </si>
  <si>
    <t>0,0006000</t>
  </si>
  <si>
    <t>108,64</t>
  </si>
  <si>
    <t>5855</t>
  </si>
  <si>
    <t>TRATOR DE ESTEIRAS, POTÊNCIA 347 HP, PESO OPERACIONAL 38,5 T, COM LÂMINA 8,70 M3 - CHP DIURNO. AF_06/2014</t>
  </si>
  <si>
    <t>0,0034538</t>
  </si>
  <si>
    <t>362,00</t>
  </si>
  <si>
    <t>5857</t>
  </si>
  <si>
    <t>TRATOR DE ESTEIRAS, POTÊNCIA 347 HP, PESO OPERACIONAL 38,5 T, COM LÂMINA 8,70 M3 - CHI DIURNO. AF_06/2014</t>
  </si>
  <si>
    <t>0,0005622</t>
  </si>
  <si>
    <t>115,26</t>
  </si>
  <si>
    <t>5932</t>
  </si>
  <si>
    <t>MOTONIVELADORA POTÊNCIA BÁSICA LÍQUIDA (PRIMEIRA MARCHA) 125 HP, PESO BRUTO 13032 KG, LARGURA DA LÂMINA DE 3,7 M - CHP DIURNO. AF_06/2014</t>
  </si>
  <si>
    <t>0,0002008</t>
  </si>
  <si>
    <t>136,86</t>
  </si>
  <si>
    <t>5934</t>
  </si>
  <si>
    <t>MOTONIVELADORA POTÊNCIA BÁSICA LÍQUIDA (PRIMEIRA MARCHA) 125 HP, PESO BRUTO 13032 KG, LARGURA DA LÂMINA DE 3,7 M - CHI DIURNO. AF_06/2014</t>
  </si>
  <si>
    <t>0,0038153</t>
  </si>
  <si>
    <t>55,97</t>
  </si>
  <si>
    <t>5944</t>
  </si>
  <si>
    <t>PÁ CARREGADEIRA SOBRE RODAS, POTÊNCIA 197 HP, CAPACIDADE DA CAÇAMBA 2,5 A 3,5 M3, PESO OPERACIONAL 18338 KG - CHP DIURNO. AF_06/2014</t>
  </si>
  <si>
    <t>136,46</t>
  </si>
  <si>
    <t>67826</t>
  </si>
  <si>
    <t>CAMINHÃO BASCULANTE 6 M3 TOCO, PESO BRUTO TOTAL 16.000 KG, CARGA ÚTIL MÁXIMA 11.130 KG, DISTÂNCIA ENTRE EIXOS 5,36 M, POTÊNCIA 185 CV, INCLUSIVE CAÇAMBA METÁLICA - CHP DIURNO. AF_06/2014</t>
  </si>
  <si>
    <t>100,20</t>
  </si>
  <si>
    <t>67827</t>
  </si>
  <si>
    <t>CAMINHÃO BASCULANTE 6 M3 TOCO, PESO BRUTO TOTAL 16.000 KG, CARGA ÚTIL MÁXIMA 11.130 KG, DISTÂNCIA ENTRE EIXOS 5,36 M, POTÊNCIA 185 CV, INCLUSIVE CAÇAMBA METÁLICA - CHI DIURNO. AF_06/2014</t>
  </si>
  <si>
    <t>35,36</t>
  </si>
  <si>
    <t>0,0120482</t>
  </si>
  <si>
    <t>88309</t>
  </si>
  <si>
    <t>PEDREIRO COM ENCARGOS COMPLEMENTARES</t>
  </si>
  <si>
    <t>20,81</t>
  </si>
  <si>
    <t>91533</t>
  </si>
  <si>
    <t>COMPACTADOR DE SOLOS DE PERCUSSÃO (SOQUETE) COM MOTOR A GASOLINA 4 TEMPOS, POTÊNCIA 4 CV - CHP DIURNO. AF_08/2015</t>
  </si>
  <si>
    <t>27,45</t>
  </si>
  <si>
    <t>91534</t>
  </si>
  <si>
    <t>COMPACTADOR DE SOLOS DE PERCUSSÃO (SOQUETE) COM MOTOR A GASOLINA 4 TEMPOS, POTÊNCIA 4 CV - CHI DIURNO. AF_08/2015</t>
  </si>
  <si>
    <t>22,59</t>
  </si>
  <si>
    <t>94968</t>
  </si>
  <si>
    <t>CONCRETO MAGRO PARA LASTRO, TRAÇO 1:4,5:4,5 (CIMENTO/ AREIA MÉDIA/ BRITA 1)  - PREPARO MECÂNICO COM BETONEIRA 600 L. AF_07/2016</t>
  </si>
  <si>
    <t>239,17</t>
  </si>
  <si>
    <t>43059</t>
  </si>
  <si>
    <t>ACO CA-60, 4,2 MM, OU 5,0 MM, OU 6,0 MM, OU 7,0 MM, VERGALHAO</t>
  </si>
  <si>
    <t>1,0700000</t>
  </si>
  <si>
    <t>4,52</t>
  </si>
  <si>
    <t>88238</t>
  </si>
  <si>
    <t>AJUDANTE DE ARMADOR COM ENCARGOS COMPLEMENTARES</t>
  </si>
  <si>
    <t>0,0108000</t>
  </si>
  <si>
    <t>15,48</t>
  </si>
  <si>
    <t>88245</t>
  </si>
  <si>
    <t>ARMADOR COM ENCARGOS COMPLEMENTARES</t>
  </si>
  <si>
    <t>20,68</t>
  </si>
  <si>
    <t>32</t>
  </si>
  <si>
    <t>ACO CA-50, 6,3 MM, VERGALHAO</t>
  </si>
  <si>
    <t>5,04</t>
  </si>
  <si>
    <t>0,0059000</t>
  </si>
  <si>
    <t>0,0420000</t>
  </si>
  <si>
    <t>43055</t>
  </si>
  <si>
    <t>ACO CA-50, 12,5 MM OU 16,0 MM, VERGALHAO</t>
  </si>
  <si>
    <t>4,14</t>
  </si>
  <si>
    <t>0,0010000</t>
  </si>
  <si>
    <t>0,0070000</t>
  </si>
  <si>
    <t>2692</t>
  </si>
  <si>
    <t>DESMOLDANTE PROTETOR PARA FORMAS DE MADEIRA, DE BASE OLEOSA EMULSIONADA EM AGUA</t>
  </si>
  <si>
    <t>0,0170000</t>
  </si>
  <si>
    <t>3,98</t>
  </si>
  <si>
    <t>4491</t>
  </si>
  <si>
    <t>PONTALETE DE MADEIRA NAO APARELHADA *7,5 X 7,5* CM (3 X 3 ") PINUS, MISTA OU EQUIVALENTE DA REGIAO</t>
  </si>
  <si>
    <t>3,32</t>
  </si>
  <si>
    <t>4517</t>
  </si>
  <si>
    <t>SARRAFO DE MADEIRA NAO APARELHADA *2,5 X 7,5* CM (1 X 3 ") PINUS, MISTA OU EQUIVALENTE DA REGIAO</t>
  </si>
  <si>
    <t>1,19</t>
  </si>
  <si>
    <t>5074</t>
  </si>
  <si>
    <t>PREGO DE ACO POLIDO COM CABECA 15 X 18 (1 1/2 X 13)</t>
  </si>
  <si>
    <t>0,0220000</t>
  </si>
  <si>
    <t>11,39</t>
  </si>
  <si>
    <t>6189</t>
  </si>
  <si>
    <t>TABUA DE MADEIRA NAO APARELHADA *2,5 X 30* CM, CEDRINHO OU EQUIVALENTE DA REGIAO</t>
  </si>
  <si>
    <t>2,0410000</t>
  </si>
  <si>
    <t>16,30</t>
  </si>
  <si>
    <t>40304</t>
  </si>
  <si>
    <t>PREGO DE ACO POLIDO COM CABECA DUPLA 17 X 27 (2 1/2 X 11)</t>
  </si>
  <si>
    <t>0,0440000</t>
  </si>
  <si>
    <t>12,55</t>
  </si>
  <si>
    <t>0,6190000</t>
  </si>
  <si>
    <t>0,0350000</t>
  </si>
  <si>
    <t>0,0280000</t>
  </si>
  <si>
    <t>370</t>
  </si>
  <si>
    <t>AREIA MEDIA - POSTO JAZIDA/FORNECEDOR (RETIRADO NA JAZIDA, SEM TRANSPORTE)</t>
  </si>
  <si>
    <t>0,7610000</t>
  </si>
  <si>
    <t>66,67</t>
  </si>
  <si>
    <t>1379</t>
  </si>
  <si>
    <t>CIMENTO PORTLAND COMPOSTO CP II-32</t>
  </si>
  <si>
    <t>325,1600000</t>
  </si>
  <si>
    <t>0,39</t>
  </si>
  <si>
    <t>4721</t>
  </si>
  <si>
    <t>PEDRA BRITADA N. 1 (9,5 a 19 MM) POSTO PEDREIRA/FORNECEDOR, SEM FRETE</t>
  </si>
  <si>
    <t>70,02</t>
  </si>
  <si>
    <t>2,0300000</t>
  </si>
  <si>
    <t>88377</t>
  </si>
  <si>
    <t>OPERADOR DE BETONEIRA ESTACIONÁRIA/MISTURADOR COM ENCARGOS COMPLEMENTARES</t>
  </si>
  <si>
    <t>1,2800000</t>
  </si>
  <si>
    <t>18,80</t>
  </si>
  <si>
    <t>89225</t>
  </si>
  <si>
    <t>BETONEIRA CAPACIDADE NOMINAL DE 600 L, CAPACIDADE DE MISTURA 360 L, MOTOR ELÉTRICO TRIFÁSICO POTÊNCIA DE 4 CV, SEM CARREGADOR - CHP DIURNO. AF_11/2014</t>
  </si>
  <si>
    <t>0,6600000</t>
  </si>
  <si>
    <t>4,23</t>
  </si>
  <si>
    <t>89226</t>
  </si>
  <si>
    <t>BETONEIRA CAPACIDADE NOMINAL DE 600 L, CAPACIDADE DE MISTURA 360 L, MOTOR ELÉTRICO TRIFÁSICO POTÊNCIA DE 4 CV, SEM CARREGADOR - CHI DIURNO. AF_11/2014</t>
  </si>
  <si>
    <t>0,6200000</t>
  </si>
  <si>
    <t>1,04</t>
  </si>
  <si>
    <t>5953</t>
  </si>
  <si>
    <t>COMPRESSOR DE AR REBOCÁVEL, VAZÃO 189 PCM, PRESSÃO EFETIVA DE TRABALHO 102 PSI, MOTOR DIESEL, POTÊNCIA 63 CV - CHP DIURNO. AF_06/2015</t>
  </si>
  <si>
    <t>0,2016000</t>
  </si>
  <si>
    <t>29,91</t>
  </si>
  <si>
    <t>5954</t>
  </si>
  <si>
    <t>COMPRESSOR DE AR REBOCÁVEL, VAZÃO 189 PCM, PRESSÃO EFETIVA DE TRABALHO 102 PSI, MOTOR DIESEL, POTÊNCIA 63 CV - CHI DIURNO. AF_06/2015</t>
  </si>
  <si>
    <t>0,3582000</t>
  </si>
  <si>
    <t>2,65</t>
  </si>
  <si>
    <t>9875</t>
  </si>
  <si>
    <t>TUBO PVC, SOLDAVEL, DN 50 MM, PARA AGUA FRIA (NBR-5648)</t>
  </si>
  <si>
    <t>0,0083000</t>
  </si>
  <si>
    <t>9,25</t>
  </si>
  <si>
    <t>14583</t>
  </si>
  <si>
    <t>0,1740000</t>
  </si>
  <si>
    <t>17,97</t>
  </si>
  <si>
    <t>41998</t>
  </si>
  <si>
    <t>TUBO DE REVESTIMENTO, EM ACO, CORPO SCHEDULE 40, PONTEIRA SCHEDULE 80, ROSQUEAVEL E SEGMENTADO PARA PERFURACAO, DIAMETRO 10'' (310 MM)  (COLETADO CAIXA)</t>
  </si>
  <si>
    <t>0,0002000</t>
  </si>
  <si>
    <t>1.138,23</t>
  </si>
  <si>
    <t>1,6800000</t>
  </si>
  <si>
    <t>90643</t>
  </si>
  <si>
    <t>BOMBA TRIPLEX, PARA INJEÇÃO DE NATA DE CIMENTO, VAZÃO MÁXIMA DE 100 LITROS/MINUTO, PRESSÃO MÁXIMA DE 70 BAR - CHP DIURNO. AF_06/2015</t>
  </si>
  <si>
    <t>0,0230000</t>
  </si>
  <si>
    <t>14,28</t>
  </si>
  <si>
    <t>90644</t>
  </si>
  <si>
    <t>BOMBA TRIPLEX, PARA INJEÇÃO DE NATA DE CIMENTO, VAZÃO MÁXIMA DE 100 LITROS/MINUTO, PRESSÃO MÁXIMA DE 70 BAR - CHI DIURNO. AF_06/2015</t>
  </si>
  <si>
    <t>0,5369000</t>
  </si>
  <si>
    <t>4,82</t>
  </si>
  <si>
    <t>90650</t>
  </si>
  <si>
    <t>BOMBA CENTRÍFUGA MONOESTÁGIO COM MOTOR ELÉTRICO MONOFÁSICO, POTÊNCIA 15 HP, DIÂMETRO DO ROTOR 173 MM, HM/Q = 30 MCA / 90 M3/H A 45 MCA / 55 M3/H - CHP DIURNO. AF_06/2015</t>
  </si>
  <si>
    <t>10,46</t>
  </si>
  <si>
    <t>90651</t>
  </si>
  <si>
    <t>BOMBA CENTRÍFUGA MONOESTÁGIO COM MOTOR ELÉTRICO MONOFÁSICO, POTÊNCIA 15 HP, DIÂMETRO DO ROTOR 173 MM, HM/Q = 30 MCA / 90 M3/H A 45 MCA / 55 M3/H - CHI DIURNO. AF_06/2015</t>
  </si>
  <si>
    <t>0,72</t>
  </si>
  <si>
    <t>90776</t>
  </si>
  <si>
    <t>ENCARREGADO GERAL COM ENCARGOS COMPLEMENTARES</t>
  </si>
  <si>
    <t>40,58</t>
  </si>
  <si>
    <t>90778</t>
  </si>
  <si>
    <t>ENGENHEIRO CIVIL DE OBRA PLENO COM ENCARGOS COMPLEMENTARES</t>
  </si>
  <si>
    <t>100,29</t>
  </si>
  <si>
    <t>95563</t>
  </si>
  <si>
    <t>ARGAMASSA TRAÇO 1:1,93 (EM VOLUME DE CIMENTO E AREIA MÉDIA ÚMIDA), FCK 20 MPA, PREPARO MECÂNICO COM MISTURADOR DUPLO HORIZONTAL DE ALTA TURBULÊNCIA. AF_03/2020</t>
  </si>
  <si>
    <t>0,1430000</t>
  </si>
  <si>
    <t>479,95</t>
  </si>
  <si>
    <t>95580</t>
  </si>
  <si>
    <t>MONTAGEM DE ARMADURA LONGITUDINAL DE ESTACAS DE SEÇÃO CIRCULAR, DIÂMETRO = 20,0 MM. AF_11/2016</t>
  </si>
  <si>
    <t>6,53</t>
  </si>
  <si>
    <t>95584</t>
  </si>
  <si>
    <t>MONTAGEM DE ARMADURA TRANSVERSAL DE ESTACAS DE SEÇÃO CIRCULAR, DIÂMETRO = 6,3 MM. AF_11/2016</t>
  </si>
  <si>
    <t>9,61</t>
  </si>
  <si>
    <t>96302</t>
  </si>
  <si>
    <t>PERFURATRIZ ROTATIVA SOBRE ESTEIRA, TORQUE MAXIMO 2500 KGM, POTENCIA 110 HP, MOTOR DIESEL - CHI DIURNO. AF_05/2017</t>
  </si>
  <si>
    <t>0,2948000</t>
  </si>
  <si>
    <t>61,99</t>
  </si>
  <si>
    <t>96303</t>
  </si>
  <si>
    <t>PERFURATRIZ ROTATIVA SOBRE ESTEIRA, TORQUE MAXIMO 2500 KGM, POTENCIA 110 HP, MOTOR DIESEL- CHP DIURNO. AF_05/2017</t>
  </si>
  <si>
    <t>0,2650000</t>
  </si>
  <si>
    <t>131,37</t>
  </si>
  <si>
    <t>96308</t>
  </si>
  <si>
    <t>COMPRESSOR DE AR, VAZAO DE 10 PCM, RESERVATORIO 100 L, PRESSAO DE TRABALHO ENTRE 6,9 E 9,7 BAR  POTENCIA 2 HP, TENSAO 110/220 V  CHI DIURNO. AF_05/2017</t>
  </si>
  <si>
    <t>0,5497000</t>
  </si>
  <si>
    <t>0,12</t>
  </si>
  <si>
    <t>0,3700000</t>
  </si>
  <si>
    <t>0,4400000</t>
  </si>
  <si>
    <t>0,0390000</t>
  </si>
  <si>
    <t>6193</t>
  </si>
  <si>
    <t>TABUA DE MADEIRA NAO APARELHADA *2,5 X 20* CM, CEDRINHO OU EQUIVALENTE DA REGIAO</t>
  </si>
  <si>
    <t>11,15</t>
  </si>
  <si>
    <t>2,3570000</t>
  </si>
  <si>
    <t>0,5910000</t>
  </si>
  <si>
    <t>5631</t>
  </si>
  <si>
    <t>ESCAVADEIRA HIDRÁULICA SOBRE ESTEIRAS, CAÇAMBA 0,80 M3, PESO OPERACIONAL 17 T, POTENCIA BRUTA 111 HP - CHP DIURNO. AF_06/2014</t>
  </si>
  <si>
    <t>0,2010000</t>
  </si>
  <si>
    <t>113,63</t>
  </si>
  <si>
    <t>5632</t>
  </si>
  <si>
    <t>ESCAVADEIRA HIDRÁULICA SOBRE ESTEIRAS, CAÇAMBA 0,80 M3, PESO OPERACIONAL 17 T, POTENCIA BRUTA 111 HP - CHI DIURNO. AF_06/2014</t>
  </si>
  <si>
    <t>0,4240000</t>
  </si>
  <si>
    <t>51,49</t>
  </si>
  <si>
    <t>7753</t>
  </si>
  <si>
    <t>TUBO CONCRETO ARMADO, CLASSE PA-1, PB, DN 1000 MM, PARA AGUAS PLUVIAIS (NBR 8890)</t>
  </si>
  <si>
    <t>1,0300000</t>
  </si>
  <si>
    <t>203,19</t>
  </si>
  <si>
    <t>88246</t>
  </si>
  <si>
    <t>ASSENTADOR DE TUBOS COM ENCARGOS COMPLEMENTARES</t>
  </si>
  <si>
    <t>0,9470000</t>
  </si>
  <si>
    <t>20,93</t>
  </si>
  <si>
    <t>88629</t>
  </si>
  <si>
    <t>ARGAMASSA TRAÇO 1:3 (EM VOLUME DE CIMENTO E AREIA MÉDIA ÚMIDA), PREPARO MANUAL. AF_08/2019</t>
  </si>
  <si>
    <t>386,17</t>
  </si>
  <si>
    <t>0,1260000</t>
  </si>
  <si>
    <t>7725</t>
  </si>
  <si>
    <t>TUBO CONCRETO ARMADO, CLASSE PA-1, PB, DN 600 MM, PARA AGUAS PLUVIAIS (NBR 8890)</t>
  </si>
  <si>
    <t>93,00</t>
  </si>
  <si>
    <t>0,5930000</t>
  </si>
  <si>
    <t>0,0050000</t>
  </si>
</sst>
</file>

<file path=xl/styles.xml><?xml version="1.0" encoding="utf-8"?>
<styleSheet xmlns="http://schemas.openxmlformats.org/spreadsheetml/2006/main">
  <numFmts count="18">
    <numFmt numFmtId="176" formatCode="#,##0.0"/>
    <numFmt numFmtId="177" formatCode="_-&quot;R$&quot;* #,##0_-;\-&quot;R$&quot;* #,##0_-;_-&quot;R$&quot;* &quot;-&quot;_-;_-@_-"/>
    <numFmt numFmtId="178" formatCode="_(&quot;R$ &quot;* #,##0.00_);_(&quot;R$ &quot;* \(#,##0.00\);_(&quot;R$ &quot;* \-??_);_(@_)"/>
    <numFmt numFmtId="179" formatCode="0.0000"/>
    <numFmt numFmtId="180" formatCode="_(&quot;R$ &quot;* #,##0.00_);_(&quot;R$ &quot;* \(#,##0.00\);_(&quot;R$ &quot;* &quot;-&quot;??_);_(@_)"/>
    <numFmt numFmtId="181" formatCode="[$-416]mmm\-yy;@"/>
    <numFmt numFmtId="182" formatCode="#,##0.000000"/>
    <numFmt numFmtId="183" formatCode="&quot;R$&quot;#,##0.00_);[Red]\(&quot;R$&quot;#,##0.00\)"/>
    <numFmt numFmtId="184" formatCode="_(&quot;R$ &quot;* #,##0_);_(&quot;R$ &quot;* \(#,##0\);_(&quot;R$ &quot;* \-_);_(@_)"/>
    <numFmt numFmtId="185" formatCode="&quot;R$ &quot;#,##0.00"/>
    <numFmt numFmtId="186" formatCode="_-* #,##0.00_-;\-* #,##0.00_-;_-* \-??_-;_-@_-"/>
    <numFmt numFmtId="187" formatCode="_-* #,##0_-;\-* #,##0_-;_-* &quot;-&quot;_-;_-@_-"/>
    <numFmt numFmtId="188" formatCode="&quot;R$ &quot;#,##0.00_);[Red]\(&quot;R$ &quot;#,##0.00\)"/>
    <numFmt numFmtId="189" formatCode="_-* #,##0.00_-;\-* #,##0.00_-;_-* &quot;-&quot;??_-;_-@_-"/>
    <numFmt numFmtId="190" formatCode="#,##0.0000"/>
    <numFmt numFmtId="191" formatCode="0.000"/>
    <numFmt numFmtId="192" formatCode="#,##0.000"/>
    <numFmt numFmtId="193" formatCode="#,##0.00000"/>
  </numFmts>
  <fonts count="78">
    <font>
      <sz val="11"/>
      <color theme="1"/>
      <name val="Calibri"/>
      <charset val="134"/>
      <scheme val="minor"/>
    </font>
    <font>
      <b/>
      <i/>
      <sz val="12"/>
      <color indexed="56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Courier New"/>
      <charset val="134"/>
    </font>
    <font>
      <sz val="11"/>
      <color theme="1"/>
      <name val="Times New Roman"/>
      <charset val="134"/>
    </font>
    <font>
      <sz val="10"/>
      <name val="Arial"/>
      <charset val="134"/>
    </font>
    <font>
      <sz val="11"/>
      <color theme="1"/>
      <name val="Courier New"/>
      <charset val="134"/>
    </font>
    <font>
      <b/>
      <sz val="10"/>
      <name val="Courier New"/>
      <charset val="134"/>
    </font>
    <font>
      <b/>
      <sz val="11"/>
      <color theme="1"/>
      <name val="Calibri"/>
      <charset val="134"/>
      <scheme val="minor"/>
    </font>
    <font>
      <b/>
      <sz val="16"/>
      <color theme="0"/>
      <name val="Arial"/>
      <charset val="134"/>
    </font>
    <font>
      <b/>
      <sz val="10"/>
      <name val="Arial"/>
      <charset val="134"/>
    </font>
    <font>
      <sz val="10"/>
      <color rgb="FF000000"/>
      <name val="Times New Roman"/>
      <charset val="134"/>
    </font>
    <font>
      <sz val="10"/>
      <color theme="1"/>
      <name val="Arial"/>
      <charset val="134"/>
    </font>
    <font>
      <sz val="11"/>
      <color theme="1"/>
      <name val="Arial"/>
      <charset val="134"/>
    </font>
    <font>
      <b/>
      <sz val="24"/>
      <name val="Arial"/>
      <charset val="134"/>
    </font>
    <font>
      <b/>
      <sz val="12"/>
      <name val="Arial"/>
      <charset val="134"/>
    </font>
    <font>
      <b/>
      <sz val="10"/>
      <color theme="1"/>
      <name val="Arial"/>
      <charset val="134"/>
    </font>
    <font>
      <b/>
      <sz val="12"/>
      <color theme="1"/>
      <name val="Arial"/>
      <charset val="134"/>
    </font>
    <font>
      <b/>
      <sz val="11"/>
      <name val="Arial"/>
      <charset val="134"/>
    </font>
    <font>
      <b/>
      <sz val="11"/>
      <color theme="1"/>
      <name val="Arial"/>
      <charset val="134"/>
    </font>
    <font>
      <sz val="14"/>
      <color theme="1"/>
      <name val="Arial"/>
      <charset val="134"/>
    </font>
    <font>
      <b/>
      <sz val="14"/>
      <color theme="1"/>
      <name val="Calibri"/>
      <charset val="134"/>
      <scheme val="minor"/>
    </font>
    <font>
      <sz val="12"/>
      <color theme="1"/>
      <name val="Arial"/>
      <charset val="134"/>
    </font>
    <font>
      <sz val="8"/>
      <color theme="1"/>
      <name val="Arial"/>
      <charset val="134"/>
    </font>
    <font>
      <sz val="8"/>
      <name val="Arial"/>
      <charset val="134"/>
    </font>
    <font>
      <b/>
      <sz val="9"/>
      <name val="Arial"/>
      <charset val="134"/>
    </font>
    <font>
      <sz val="9"/>
      <name val="Arial"/>
      <charset val="134"/>
    </font>
    <font>
      <sz val="12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10"/>
      <name val="Arial Narrow"/>
      <charset val="134"/>
    </font>
    <font>
      <b/>
      <sz val="10"/>
      <color indexed="8"/>
      <name val="Arial Narrow"/>
      <charset val="134"/>
    </font>
    <font>
      <b/>
      <sz val="10"/>
      <name val="Arial Narrow"/>
      <charset val="134"/>
    </font>
    <font>
      <sz val="10"/>
      <color rgb="FFFF0000"/>
      <name val="Arial Narrow"/>
      <charset val="134"/>
    </font>
    <font>
      <b/>
      <sz val="10"/>
      <color indexed="10"/>
      <name val="Arial Narrow"/>
      <charset val="134"/>
    </font>
    <font>
      <sz val="11"/>
      <name val="Calibri"/>
      <charset val="134"/>
      <scheme val="minor"/>
    </font>
    <font>
      <b/>
      <sz val="8"/>
      <color rgb="FF000000"/>
      <name val="Arial"/>
      <charset val="134"/>
    </font>
    <font>
      <b/>
      <sz val="14"/>
      <name val="Arial"/>
      <charset val="134"/>
    </font>
    <font>
      <b/>
      <sz val="8"/>
      <name val="Arial"/>
      <charset val="134"/>
    </font>
    <font>
      <b/>
      <sz val="8"/>
      <color theme="1"/>
      <name val="Arial"/>
      <charset val="134"/>
    </font>
    <font>
      <sz val="8"/>
      <color rgb="FF000000"/>
      <name val="Arial"/>
      <charset val="134"/>
    </font>
    <font>
      <sz val="8"/>
      <color rgb="FFFF0000"/>
      <name val="Arial"/>
      <charset val="134"/>
    </font>
    <font>
      <b/>
      <sz val="10"/>
      <color theme="1"/>
      <name val="Arial Narrow"/>
      <charset val="134"/>
    </font>
    <font>
      <sz val="11"/>
      <color rgb="FFFF0000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1"/>
      <color rgb="FFFF0000"/>
      <name val="Arial Narrow"/>
      <charset val="134"/>
    </font>
    <font>
      <b/>
      <sz val="12"/>
      <color theme="1"/>
      <name val="Times New Roman"/>
      <charset val="134"/>
    </font>
    <font>
      <b/>
      <sz val="26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b/>
      <sz val="16"/>
      <color theme="1"/>
      <name val="Times New Roman"/>
      <charset val="134"/>
    </font>
    <font>
      <b/>
      <sz val="14"/>
      <color theme="1"/>
      <name val="Arial Narrow"/>
      <charset val="134"/>
    </font>
    <font>
      <b/>
      <sz val="12"/>
      <name val="Times New Roman"/>
      <charset val="134"/>
    </font>
    <font>
      <sz val="11"/>
      <color indexed="8"/>
      <name val="Calibri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indexed="62"/>
      <name val="Calibri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6"/>
        <bgColor indexed="23"/>
      </patternFill>
    </fill>
    <fill>
      <patternFill patternType="solid">
        <fgColor rgb="FF92D050"/>
        <bgColor indexed="2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10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48"/>
      </bottom>
      <diagonal/>
    </border>
  </borders>
  <cellStyleXfs count="77">
    <xf numFmtId="0" fontId="0" fillId="0" borderId="0"/>
    <xf numFmtId="189" fontId="0" fillId="0" borderId="0" applyFont="0" applyFill="0" applyBorder="0" applyAlignment="0" applyProtection="0"/>
    <xf numFmtId="0" fontId="4" fillId="0" borderId="0"/>
    <xf numFmtId="187" fontId="62" fillId="0" borderId="0" applyFont="0" applyFill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63" fillId="0" borderId="97" applyNumberFormat="0" applyFill="0" applyAlignment="0" applyProtection="0">
      <alignment vertical="center"/>
    </xf>
    <xf numFmtId="0" fontId="59" fillId="21" borderId="95" applyNumberFormat="0" applyAlignment="0" applyProtection="0">
      <alignment vertical="center"/>
    </xf>
    <xf numFmtId="0" fontId="56" fillId="0" borderId="0"/>
    <xf numFmtId="177" fontId="62" fillId="0" borderId="0" applyFon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6" fillId="0" borderId="0"/>
    <xf numFmtId="178" fontId="6" fillId="0" borderId="0" applyFill="0" applyBorder="0" applyAlignment="0" applyProtection="0"/>
    <xf numFmtId="0" fontId="6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36" borderId="99" applyNumberFormat="0" applyFont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6" fillId="0" borderId="0"/>
    <xf numFmtId="0" fontId="57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80" fontId="6" fillId="0" borderId="0" applyFont="0" applyFill="0" applyBorder="0" applyAlignment="0" applyProtection="0"/>
    <xf numFmtId="0" fontId="70" fillId="0" borderId="96" applyNumberFormat="0" applyFill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1" fillId="0" borderId="96" applyNumberFormat="0" applyFill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7" fillId="0" borderId="102" applyNumberFormat="0" applyFill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4" fillId="42" borderId="0" applyNumberFormat="0" applyBorder="0" applyAlignment="0" applyProtection="0">
      <alignment vertical="center"/>
    </xf>
    <xf numFmtId="0" fontId="76" fillId="46" borderId="100" applyNumberFormat="0" applyAlignment="0" applyProtection="0">
      <alignment vertical="center"/>
    </xf>
    <xf numFmtId="0" fontId="69" fillId="35" borderId="98" applyNumberFormat="0" applyAlignment="0" applyProtection="0">
      <alignment vertical="center"/>
    </xf>
    <xf numFmtId="0" fontId="71" fillId="35" borderId="100" applyNumberFormat="0" applyAlignment="0" applyProtection="0">
      <alignment vertical="center"/>
    </xf>
    <xf numFmtId="0" fontId="73" fillId="0" borderId="101" applyNumberFormat="0" applyFill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0" borderId="0"/>
    <xf numFmtId="0" fontId="56" fillId="0" borderId="0"/>
    <xf numFmtId="0" fontId="64" fillId="2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184" fontId="6" fillId="0" borderId="0" applyFill="0" applyBorder="0" applyAlignment="0" applyProtection="0"/>
    <xf numFmtId="0" fontId="64" fillId="47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182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3" fontId="6" fillId="0" borderId="0"/>
    <xf numFmtId="9" fontId="6" fillId="0" borderId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6" fontId="6" fillId="0" borderId="0" applyFill="0" applyBorder="0" applyAlignment="0" applyProtection="0"/>
    <xf numFmtId="3" fontId="77" fillId="0" borderId="103" applyFill="0" applyAlignment="0" applyProtection="0"/>
    <xf numFmtId="188" fontId="6" fillId="0" borderId="0" applyFont="0" applyFill="0" applyBorder="0" applyAlignment="0" applyProtection="0"/>
  </cellStyleXfs>
  <cellXfs count="618">
    <xf numFmtId="0" fontId="0" fillId="0" borderId="0" xfId="0"/>
    <xf numFmtId="0" fontId="0" fillId="0" borderId="0" xfId="0" applyBorder="1" applyAlignment="1">
      <alignment horizontal="center" vertical="center"/>
    </xf>
    <xf numFmtId="3" fontId="1" fillId="2" borderId="1" xfId="64" applyFont="1" applyFill="1" applyBorder="1" applyAlignment="1">
      <alignment horizontal="center" vertical="center"/>
    </xf>
    <xf numFmtId="3" fontId="2" fillId="2" borderId="1" xfId="64" applyFont="1" applyFill="1" applyBorder="1" applyAlignment="1">
      <alignment horizontal="center" vertical="center" wrapText="1"/>
    </xf>
    <xf numFmtId="3" fontId="3" fillId="3" borderId="2" xfId="64" applyFont="1" applyFill="1" applyBorder="1" applyAlignment="1">
      <alignment horizontal="center" vertical="center"/>
    </xf>
    <xf numFmtId="3" fontId="3" fillId="3" borderId="3" xfId="64" applyFont="1" applyFill="1" applyBorder="1" applyAlignment="1">
      <alignment horizontal="left" vertical="center"/>
    </xf>
    <xf numFmtId="3" fontId="3" fillId="3" borderId="3" xfId="64" applyFont="1" applyFill="1" applyBorder="1" applyAlignment="1">
      <alignment horizontal="center" vertical="center"/>
    </xf>
    <xf numFmtId="3" fontId="3" fillId="3" borderId="4" xfId="64" applyFont="1" applyFill="1" applyBorder="1" applyAlignment="1">
      <alignment horizontal="center" vertical="center"/>
    </xf>
    <xf numFmtId="3" fontId="3" fillId="3" borderId="1" xfId="64" applyFont="1" applyFill="1" applyBorder="1" applyAlignment="1">
      <alignment horizontal="left" vertical="center"/>
    </xf>
    <xf numFmtId="181" fontId="3" fillId="3" borderId="1" xfId="64" applyNumberFormat="1" applyFont="1" applyFill="1" applyBorder="1" applyAlignment="1">
      <alignment horizontal="center" vertical="center"/>
    </xf>
    <xf numFmtId="3" fontId="3" fillId="3" borderId="2" xfId="64" applyFont="1" applyFill="1" applyBorder="1" applyAlignment="1">
      <alignment horizontal="center" vertical="center" wrapText="1"/>
    </xf>
    <xf numFmtId="3" fontId="3" fillId="3" borderId="3" xfId="64" applyFont="1" applyFill="1" applyBorder="1" applyAlignment="1">
      <alignment horizontal="left" vertical="center" wrapText="1"/>
    </xf>
    <xf numFmtId="3" fontId="3" fillId="3" borderId="4" xfId="64" applyFont="1" applyFill="1" applyBorder="1" applyAlignment="1">
      <alignment horizontal="left" vertical="center" wrapText="1"/>
    </xf>
    <xf numFmtId="3" fontId="3" fillId="3" borderId="1" xfId="64" applyFont="1" applyFill="1" applyBorder="1" applyAlignment="1">
      <alignment horizontal="center" vertical="center" wrapText="1"/>
    </xf>
    <xf numFmtId="3" fontId="3" fillId="3" borderId="3" xfId="64" applyFont="1" applyFill="1" applyBorder="1" applyAlignment="1">
      <alignment horizontal="center" vertical="center" wrapText="1"/>
    </xf>
    <xf numFmtId="3" fontId="3" fillId="3" borderId="4" xfId="6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5" fillId="0" borderId="5" xfId="58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4" fontId="5" fillId="0" borderId="5" xfId="58" applyNumberFormat="1" applyFont="1" applyFill="1" applyBorder="1" applyAlignment="1">
      <alignment horizontal="center" vertical="center"/>
    </xf>
    <xf numFmtId="189" fontId="3" fillId="4" borderId="1" xfId="64" applyNumberFormat="1" applyFont="1" applyFill="1" applyBorder="1" applyAlignment="1">
      <alignment vertical="center"/>
    </xf>
    <xf numFmtId="3" fontId="3" fillId="3" borderId="1" xfId="64" applyFont="1" applyFill="1" applyBorder="1" applyAlignment="1">
      <alignment horizontal="center" vertical="center"/>
    </xf>
    <xf numFmtId="3" fontId="3" fillId="3" borderId="1" xfId="64" applyFont="1" applyFill="1" applyBorder="1" applyAlignment="1">
      <alignment horizontal="right" vertical="center"/>
    </xf>
    <xf numFmtId="190" fontId="3" fillId="3" borderId="1" xfId="64" applyNumberFormat="1" applyFont="1" applyFill="1" applyBorder="1" applyAlignment="1">
      <alignment horizontal="center" vertical="center"/>
    </xf>
    <xf numFmtId="3" fontId="3" fillId="3" borderId="4" xfId="64" applyFont="1" applyFill="1" applyBorder="1" applyAlignment="1">
      <alignment horizontal="right" vertical="center"/>
    </xf>
    <xf numFmtId="189" fontId="3" fillId="3" borderId="6" xfId="64" applyNumberFormat="1" applyFont="1" applyFill="1" applyBorder="1" applyAlignment="1">
      <alignment vertical="center"/>
    </xf>
    <xf numFmtId="2" fontId="3" fillId="3" borderId="1" xfId="64" applyNumberFormat="1" applyFont="1" applyFill="1" applyBorder="1" applyAlignment="1">
      <alignment horizontal="left" vertical="center"/>
    </xf>
    <xf numFmtId="2" fontId="3" fillId="3" borderId="1" xfId="64" applyNumberFormat="1" applyFont="1" applyFill="1" applyBorder="1" applyAlignment="1">
      <alignment horizontal="center" vertical="center"/>
    </xf>
    <xf numFmtId="189" fontId="3" fillId="2" borderId="1" xfId="64" applyNumberFormat="1" applyFont="1" applyFill="1" applyBorder="1" applyAlignment="1">
      <alignment vertical="center"/>
    </xf>
    <xf numFmtId="10" fontId="3" fillId="3" borderId="1" xfId="64" applyNumberFormat="1" applyFont="1" applyFill="1" applyBorder="1" applyAlignment="1">
      <alignment vertical="center"/>
    </xf>
    <xf numFmtId="2" fontId="2" fillId="3" borderId="1" xfId="64" applyNumberFormat="1" applyFont="1" applyFill="1" applyBorder="1" applyAlignment="1">
      <alignment horizontal="left" vertical="center"/>
    </xf>
    <xf numFmtId="2" fontId="2" fillId="3" borderId="1" xfId="6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2" fontId="3" fillId="4" borderId="1" xfId="64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1" xfId="58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3" borderId="1" xfId="64" applyNumberFormat="1" applyFont="1" applyFill="1" applyBorder="1" applyAlignment="1">
      <alignment horizontal="right" vertical="center"/>
    </xf>
    <xf numFmtId="0" fontId="6" fillId="3" borderId="1" xfId="58" applyFill="1" applyBorder="1" applyAlignment="1">
      <alignment horizontal="right" vertical="center"/>
    </xf>
    <xf numFmtId="189" fontId="3" fillId="0" borderId="6" xfId="64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83" fontId="2" fillId="2" borderId="0" xfId="64" applyNumberFormat="1" applyFont="1" applyFill="1" applyAlignment="1">
      <alignment horizontal="center" vertical="center" wrapText="1"/>
    </xf>
    <xf numFmtId="10" fontId="0" fillId="0" borderId="0" xfId="5" applyNumberFormat="1" applyFont="1"/>
    <xf numFmtId="183" fontId="2" fillId="3" borderId="0" xfId="64" applyNumberFormat="1" applyFont="1" applyFill="1" applyAlignment="1">
      <alignment horizontal="center" vertical="center"/>
    </xf>
    <xf numFmtId="183" fontId="2" fillId="3" borderId="0" xfId="64" applyNumberFormat="1" applyFont="1" applyFill="1" applyAlignment="1">
      <alignment horizontal="left" vertical="center"/>
    </xf>
    <xf numFmtId="183" fontId="2" fillId="3" borderId="0" xfId="64" applyNumberFormat="1" applyFont="1" applyFill="1" applyAlignment="1">
      <alignment horizontal="center" vertical="center" wrapText="1"/>
    </xf>
    <xf numFmtId="183" fontId="8" fillId="0" borderId="0" xfId="0" applyNumberFormat="1" applyFont="1" applyFill="1" applyAlignment="1">
      <alignment horizontal="center" vertical="center" wrapText="1"/>
    </xf>
    <xf numFmtId="183" fontId="2" fillId="0" borderId="0" xfId="64" applyNumberFormat="1" applyFont="1" applyFill="1" applyAlignment="1">
      <alignment vertical="center"/>
    </xf>
    <xf numFmtId="183" fontId="2" fillId="3" borderId="0" xfId="64" applyNumberFormat="1" applyFont="1" applyFill="1" applyAlignment="1">
      <alignment vertical="center"/>
    </xf>
    <xf numFmtId="183" fontId="2" fillId="2" borderId="0" xfId="64" applyNumberFormat="1" applyFont="1" applyFill="1" applyAlignment="1">
      <alignment vertical="center"/>
    </xf>
    <xf numFmtId="183" fontId="9" fillId="0" borderId="0" xfId="0" applyNumberFormat="1" applyFont="1"/>
    <xf numFmtId="183" fontId="3" fillId="0" borderId="0" xfId="64" applyNumberFormat="1" applyFont="1" applyFill="1" applyAlignment="1">
      <alignment vertical="center"/>
    </xf>
    <xf numFmtId="4" fontId="6" fillId="0" borderId="7" xfId="58" applyNumberFormat="1" applyFont="1" applyBorder="1" applyAlignment="1">
      <alignment vertical="center"/>
    </xf>
    <xf numFmtId="189" fontId="0" fillId="0" borderId="0" xfId="0" applyNumberFormat="1"/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178" fontId="6" fillId="0" borderId="24" xfId="12" applyFill="1" applyBorder="1" applyAlignment="1">
      <alignment horizontal="center" vertical="center"/>
    </xf>
    <xf numFmtId="180" fontId="6" fillId="0" borderId="24" xfId="22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0" fillId="0" borderId="11" xfId="0" applyBorder="1" applyAlignment="1">
      <alignment horizontal="left" vertical="top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0" fillId="0" borderId="11" xfId="0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 applyAlignment="1">
      <alignment horizontal="center"/>
    </xf>
    <xf numFmtId="0" fontId="6" fillId="0" borderId="12" xfId="0" applyFont="1" applyBorder="1"/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26" xfId="0" applyBorder="1" applyAlignment="1">
      <alignment horizontal="left" vertical="top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3" fillId="3" borderId="0" xfId="0" applyFont="1" applyFill="1"/>
    <xf numFmtId="0" fontId="14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left" vertical="center"/>
    </xf>
    <xf numFmtId="0" fontId="16" fillId="3" borderId="30" xfId="0" applyFont="1" applyFill="1" applyBorder="1" applyAlignment="1">
      <alignment horizontal="left" vertical="center"/>
    </xf>
    <xf numFmtId="0" fontId="16" fillId="3" borderId="31" xfId="0" applyFont="1" applyFill="1" applyBorder="1" applyAlignment="1">
      <alignment horizontal="left" vertical="center"/>
    </xf>
    <xf numFmtId="0" fontId="17" fillId="3" borderId="14" xfId="0" applyFont="1" applyFill="1" applyBorder="1" applyAlignment="1">
      <alignment horizontal="left" vertical="center"/>
    </xf>
    <xf numFmtId="0" fontId="17" fillId="3" borderId="15" xfId="0" applyFont="1" applyFill="1" applyBorder="1" applyAlignment="1">
      <alignment horizontal="left" vertical="center"/>
    </xf>
    <xf numFmtId="185" fontId="18" fillId="3" borderId="15" xfId="0" applyNumberFormat="1" applyFont="1" applyFill="1" applyBorder="1" applyAlignment="1">
      <alignment horizontal="left" vertical="center"/>
    </xf>
    <xf numFmtId="0" fontId="17" fillId="3" borderId="16" xfId="0" applyFont="1" applyFill="1" applyBorder="1" applyAlignment="1">
      <alignment vertical="center"/>
    </xf>
    <xf numFmtId="0" fontId="19" fillId="3" borderId="32" xfId="0" applyFont="1" applyFill="1" applyBorder="1" applyAlignment="1">
      <alignment horizontal="left" vertical="center" wrapText="1"/>
    </xf>
    <xf numFmtId="0" fontId="19" fillId="3" borderId="33" xfId="0" applyFont="1" applyFill="1" applyBorder="1" applyAlignment="1">
      <alignment horizontal="left" vertical="center" wrapText="1"/>
    </xf>
    <xf numFmtId="0" fontId="19" fillId="3" borderId="34" xfId="0" applyFont="1" applyFill="1" applyBorder="1" applyAlignment="1">
      <alignment horizontal="left" vertical="center" wrapText="1"/>
    </xf>
    <xf numFmtId="0" fontId="18" fillId="3" borderId="35" xfId="0" applyFont="1" applyFill="1" applyBorder="1" applyAlignment="1">
      <alignment horizontal="left" vertical="center" wrapText="1"/>
    </xf>
    <xf numFmtId="0" fontId="18" fillId="3" borderId="33" xfId="0" applyFont="1" applyFill="1" applyBorder="1" applyAlignment="1">
      <alignment horizontal="left" vertical="center" wrapText="1"/>
    </xf>
    <xf numFmtId="0" fontId="18" fillId="3" borderId="34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top" wrapText="1"/>
    </xf>
    <xf numFmtId="10" fontId="20" fillId="3" borderId="1" xfId="0" applyNumberFormat="1" applyFont="1" applyFill="1" applyBorder="1" applyAlignment="1">
      <alignment vertical="top" wrapText="1"/>
    </xf>
    <xf numFmtId="10" fontId="14" fillId="3" borderId="1" xfId="0" applyNumberFormat="1" applyFont="1" applyFill="1" applyBorder="1" applyAlignment="1">
      <alignment vertical="top" wrapText="1"/>
    </xf>
    <xf numFmtId="185" fontId="14" fillId="3" borderId="1" xfId="0" applyNumberFormat="1" applyFont="1" applyFill="1" applyBorder="1" applyAlignment="1">
      <alignment vertical="top" wrapText="1"/>
    </xf>
    <xf numFmtId="0" fontId="17" fillId="0" borderId="38" xfId="0" applyFont="1" applyBorder="1" applyAlignment="1">
      <alignment horizontal="center" vertical="center" wrapText="1"/>
    </xf>
    <xf numFmtId="49" fontId="17" fillId="0" borderId="39" xfId="0" applyNumberFormat="1" applyFont="1" applyBorder="1" applyAlignment="1">
      <alignment horizontal="center" vertical="center" wrapText="1"/>
    </xf>
    <xf numFmtId="0" fontId="17" fillId="0" borderId="40" xfId="0" applyFont="1" applyBorder="1" applyAlignment="1">
      <alignment horizontal="left" vertical="center" wrapText="1"/>
    </xf>
    <xf numFmtId="49" fontId="14" fillId="3" borderId="6" xfId="0" applyNumberFormat="1" applyFont="1" applyFill="1" applyBorder="1" applyAlignment="1">
      <alignment horizontal="center" vertical="top" wrapText="1"/>
    </xf>
    <xf numFmtId="10" fontId="20" fillId="3" borderId="6" xfId="0" applyNumberFormat="1" applyFont="1" applyFill="1" applyBorder="1" applyAlignment="1">
      <alignment vertical="top" wrapText="1"/>
    </xf>
    <xf numFmtId="10" fontId="14" fillId="3" borderId="6" xfId="0" applyNumberFormat="1" applyFont="1" applyFill="1" applyBorder="1" applyAlignment="1">
      <alignment vertical="top" wrapText="1"/>
    </xf>
    <xf numFmtId="0" fontId="17" fillId="0" borderId="41" xfId="0" applyFont="1" applyBorder="1" applyAlignment="1">
      <alignment horizontal="center" vertical="center" wrapText="1"/>
    </xf>
    <xf numFmtId="49" fontId="17" fillId="0" borderId="42" xfId="0" applyNumberFormat="1" applyFont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49" fontId="14" fillId="3" borderId="39" xfId="0" applyNumberFormat="1" applyFont="1" applyFill="1" applyBorder="1" applyAlignment="1">
      <alignment horizontal="center" vertical="top" wrapText="1"/>
    </xf>
    <xf numFmtId="185" fontId="14" fillId="3" borderId="39" xfId="0" applyNumberFormat="1" applyFont="1" applyFill="1" applyBorder="1" applyAlignment="1">
      <alignment vertical="top" wrapText="1"/>
    </xf>
    <xf numFmtId="49" fontId="14" fillId="3" borderId="42" xfId="0" applyNumberFormat="1" applyFont="1" applyFill="1" applyBorder="1" applyAlignment="1">
      <alignment horizontal="center" vertical="top" wrapText="1"/>
    </xf>
    <xf numFmtId="10" fontId="20" fillId="3" borderId="39" xfId="0" applyNumberFormat="1" applyFont="1" applyFill="1" applyBorder="1" applyAlignment="1">
      <alignment vertical="top" wrapText="1"/>
    </xf>
    <xf numFmtId="185" fontId="14" fillId="3" borderId="42" xfId="0" applyNumberFormat="1" applyFont="1" applyFill="1" applyBorder="1" applyAlignment="1">
      <alignment vertical="top" wrapText="1"/>
    </xf>
    <xf numFmtId="0" fontId="17" fillId="0" borderId="44" xfId="0" applyFont="1" applyBorder="1" applyAlignment="1">
      <alignment horizontal="center" vertical="center" wrapText="1"/>
    </xf>
    <xf numFmtId="49" fontId="17" fillId="0" borderId="45" xfId="0" applyNumberFormat="1" applyFont="1" applyBorder="1" applyAlignment="1">
      <alignment horizontal="center" vertical="center" wrapText="1"/>
    </xf>
    <xf numFmtId="0" fontId="17" fillId="0" borderId="46" xfId="0" applyFont="1" applyBorder="1" applyAlignment="1">
      <alignment horizontal="left" vertical="center" wrapText="1"/>
    </xf>
    <xf numFmtId="49" fontId="14" fillId="3" borderId="45" xfId="0" applyNumberFormat="1" applyFont="1" applyFill="1" applyBorder="1" applyAlignment="1">
      <alignment horizontal="center" vertical="top" wrapText="1"/>
    </xf>
    <xf numFmtId="185" fontId="14" fillId="3" borderId="45" xfId="0" applyNumberFormat="1" applyFont="1" applyFill="1" applyBorder="1" applyAlignment="1">
      <alignment vertical="top" wrapText="1"/>
    </xf>
    <xf numFmtId="0" fontId="20" fillId="3" borderId="47" xfId="0" applyFont="1" applyFill="1" applyBorder="1" applyAlignment="1">
      <alignment horizontal="center" vertical="center" wrapText="1"/>
    </xf>
    <xf numFmtId="0" fontId="20" fillId="3" borderId="48" xfId="0" applyFont="1" applyFill="1" applyBorder="1" applyAlignment="1">
      <alignment horizontal="center" vertical="center" wrapText="1"/>
    </xf>
    <xf numFmtId="0" fontId="20" fillId="3" borderId="49" xfId="0" applyFont="1" applyFill="1" applyBorder="1" applyAlignment="1">
      <alignment horizontal="center" vertical="center" wrapText="1"/>
    </xf>
    <xf numFmtId="49" fontId="20" fillId="3" borderId="50" xfId="0" applyNumberFormat="1" applyFont="1" applyFill="1" applyBorder="1" applyAlignment="1">
      <alignment horizontal="center" vertical="top" wrapText="1"/>
    </xf>
    <xf numFmtId="10" fontId="20" fillId="3" borderId="50" xfId="0" applyNumberFormat="1" applyFont="1" applyFill="1" applyBorder="1" applyAlignment="1">
      <alignment vertical="top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 wrapText="1"/>
    </xf>
    <xf numFmtId="0" fontId="20" fillId="3" borderId="51" xfId="0" applyFont="1" applyFill="1" applyBorder="1" applyAlignment="1">
      <alignment horizontal="center" vertical="center" wrapText="1"/>
    </xf>
    <xf numFmtId="49" fontId="20" fillId="3" borderId="52" xfId="0" applyNumberFormat="1" applyFont="1" applyFill="1" applyBorder="1" applyAlignment="1">
      <alignment horizontal="center" vertical="top" wrapText="1"/>
    </xf>
    <xf numFmtId="185" fontId="20" fillId="3" borderId="52" xfId="0" applyNumberFormat="1" applyFont="1" applyFill="1" applyBorder="1" applyAlignment="1">
      <alignment vertical="top" wrapText="1"/>
    </xf>
    <xf numFmtId="0" fontId="0" fillId="3" borderId="11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vertical="center" wrapText="1"/>
    </xf>
    <xf numFmtId="0" fontId="11" fillId="3" borderId="8" xfId="0" applyFont="1" applyFill="1" applyBorder="1" applyAlignment="1">
      <alignment wrapText="1"/>
    </xf>
    <xf numFmtId="0" fontId="11" fillId="3" borderId="9" xfId="0" applyFont="1" applyFill="1" applyBorder="1" applyAlignment="1">
      <alignment wrapText="1"/>
    </xf>
    <xf numFmtId="0" fontId="11" fillId="3" borderId="53" xfId="0" applyFont="1" applyFill="1" applyBorder="1" applyAlignment="1">
      <alignment wrapText="1"/>
    </xf>
    <xf numFmtId="0" fontId="0" fillId="3" borderId="36" xfId="0" applyFill="1" applyBorder="1"/>
    <xf numFmtId="0" fontId="11" fillId="3" borderId="11" xfId="0" applyFont="1" applyFill="1" applyBorder="1" applyAlignment="1">
      <alignment wrapText="1"/>
    </xf>
    <xf numFmtId="0" fontId="13" fillId="0" borderId="30" xfId="0" applyFont="1" applyBorder="1" applyAlignment="1">
      <alignment vertical="center"/>
    </xf>
    <xf numFmtId="0" fontId="17" fillId="3" borderId="0" xfId="0" applyFont="1" applyFill="1" applyBorder="1" applyAlignment="1">
      <alignment wrapText="1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54" xfId="0" applyBorder="1" applyAlignment="1">
      <alignment vertical="center"/>
    </xf>
    <xf numFmtId="0" fontId="11" fillId="3" borderId="55" xfId="0" applyFont="1" applyFill="1" applyBorder="1"/>
    <xf numFmtId="0" fontId="23" fillId="0" borderId="1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5" fillId="0" borderId="54" xfId="0" applyFont="1" applyBorder="1" applyAlignment="1">
      <alignment vertical="center"/>
    </xf>
    <xf numFmtId="0" fontId="0" fillId="3" borderId="55" xfId="0" applyFill="1" applyBorder="1"/>
    <xf numFmtId="0" fontId="6" fillId="3" borderId="11" xfId="0" applyFont="1" applyFill="1" applyBorder="1"/>
    <xf numFmtId="0" fontId="6" fillId="3" borderId="0" xfId="0" applyFont="1" applyFill="1" applyBorder="1"/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0" fillId="3" borderId="54" xfId="0" applyFill="1" applyBorder="1"/>
    <xf numFmtId="0" fontId="26" fillId="3" borderId="11" xfId="0" applyFont="1" applyFill="1" applyBorder="1"/>
    <xf numFmtId="0" fontId="0" fillId="0" borderId="30" xfId="0" applyBorder="1" applyAlignment="1">
      <alignment horizontal="center" vertical="center"/>
    </xf>
    <xf numFmtId="0" fontId="26" fillId="3" borderId="0" xfId="0" applyFont="1" applyFill="1" applyBorder="1" applyAlignment="1">
      <alignment wrapText="1"/>
    </xf>
    <xf numFmtId="0" fontId="11" fillId="3" borderId="0" xfId="0" applyFont="1" applyFill="1" applyBorder="1" applyAlignment="1">
      <alignment horizontal="right"/>
    </xf>
    <xf numFmtId="0" fontId="27" fillId="3" borderId="26" xfId="0" applyFont="1" applyFill="1" applyBorder="1"/>
    <xf numFmtId="0" fontId="28" fillId="0" borderId="33" xfId="0" applyFont="1" applyBorder="1" applyAlignment="1">
      <alignment horizontal="center" vertical="center"/>
    </xf>
    <xf numFmtId="0" fontId="27" fillId="3" borderId="27" xfId="0" applyFont="1" applyFill="1" applyBorder="1" applyAlignment="1">
      <alignment wrapText="1"/>
    </xf>
    <xf numFmtId="0" fontId="0" fillId="3" borderId="27" xfId="0" applyFill="1" applyBorder="1"/>
    <xf numFmtId="0" fontId="0" fillId="3" borderId="51" xfId="0" applyFill="1" applyBorder="1"/>
    <xf numFmtId="0" fontId="0" fillId="3" borderId="56" xfId="0" applyFill="1" applyBorder="1"/>
    <xf numFmtId="0" fontId="15" fillId="3" borderId="1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/>
    </xf>
    <xf numFmtId="0" fontId="16" fillId="3" borderId="57" xfId="0" applyFont="1" applyFill="1" applyBorder="1" applyAlignment="1">
      <alignment horizontal="left" vertical="center"/>
    </xf>
    <xf numFmtId="0" fontId="16" fillId="3" borderId="35" xfId="0" applyFont="1" applyFill="1" applyBorder="1" applyAlignment="1">
      <alignment horizontal="left" vertical="center"/>
    </xf>
    <xf numFmtId="0" fontId="16" fillId="3" borderId="33" xfId="0" applyFont="1" applyFill="1" applyBorder="1" applyAlignment="1">
      <alignment horizontal="left" vertical="center"/>
    </xf>
    <xf numFmtId="0" fontId="16" fillId="3" borderId="58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center" vertical="center"/>
    </xf>
    <xf numFmtId="10" fontId="29" fillId="3" borderId="1" xfId="1" applyNumberFormat="1" applyFont="1" applyFill="1" applyBorder="1" applyAlignment="1">
      <alignment vertical="top" wrapText="1"/>
    </xf>
    <xf numFmtId="10" fontId="29" fillId="3" borderId="1" xfId="0" applyNumberFormat="1" applyFont="1" applyFill="1" applyBorder="1" applyAlignment="1">
      <alignment vertical="top" wrapText="1"/>
    </xf>
    <xf numFmtId="10" fontId="29" fillId="3" borderId="7" xfId="0" applyNumberFormat="1" applyFont="1" applyFill="1" applyBorder="1" applyAlignment="1">
      <alignment vertical="top" wrapText="1"/>
    </xf>
    <xf numFmtId="185" fontId="29" fillId="3" borderId="1" xfId="0" applyNumberFormat="1" applyFont="1" applyFill="1" applyBorder="1" applyAlignment="1">
      <alignment vertical="top" wrapText="1"/>
    </xf>
    <xf numFmtId="185" fontId="29" fillId="3" borderId="7" xfId="0" applyNumberFormat="1" applyFont="1" applyFill="1" applyBorder="1" applyAlignment="1">
      <alignment vertical="top" wrapText="1"/>
    </xf>
    <xf numFmtId="10" fontId="29" fillId="3" borderId="6" xfId="1" applyNumberFormat="1" applyFont="1" applyFill="1" applyBorder="1" applyAlignment="1">
      <alignment vertical="top" wrapText="1"/>
    </xf>
    <xf numFmtId="10" fontId="29" fillId="3" borderId="6" xfId="0" applyNumberFormat="1" applyFont="1" applyFill="1" applyBorder="1" applyAlignment="1">
      <alignment vertical="top" wrapText="1"/>
    </xf>
    <xf numFmtId="10" fontId="29" fillId="3" borderId="57" xfId="0" applyNumberFormat="1" applyFont="1" applyFill="1" applyBorder="1" applyAlignment="1">
      <alignment vertical="top" wrapText="1"/>
    </xf>
    <xf numFmtId="185" fontId="29" fillId="3" borderId="39" xfId="0" applyNumberFormat="1" applyFont="1" applyFill="1" applyBorder="1" applyAlignment="1">
      <alignment vertical="top" wrapText="1"/>
    </xf>
    <xf numFmtId="185" fontId="29" fillId="3" borderId="59" xfId="0" applyNumberFormat="1" applyFont="1" applyFill="1" applyBorder="1" applyAlignment="1">
      <alignment vertical="top" wrapText="1"/>
    </xf>
    <xf numFmtId="10" fontId="30" fillId="3" borderId="39" xfId="1" applyNumberFormat="1" applyFont="1" applyFill="1" applyBorder="1" applyAlignment="1">
      <alignment vertical="top" wrapText="1"/>
    </xf>
    <xf numFmtId="10" fontId="30" fillId="3" borderId="39" xfId="0" applyNumberFormat="1" applyFont="1" applyFill="1" applyBorder="1" applyAlignment="1">
      <alignment vertical="top" wrapText="1"/>
    </xf>
    <xf numFmtId="10" fontId="30" fillId="3" borderId="59" xfId="0" applyNumberFormat="1" applyFont="1" applyFill="1" applyBorder="1" applyAlignment="1">
      <alignment vertical="top" wrapText="1"/>
    </xf>
    <xf numFmtId="185" fontId="29" fillId="3" borderId="42" xfId="0" applyNumberFormat="1" applyFont="1" applyFill="1" applyBorder="1" applyAlignment="1">
      <alignment vertical="top" wrapText="1"/>
    </xf>
    <xf numFmtId="185" fontId="29" fillId="3" borderId="60" xfId="0" applyNumberFormat="1" applyFont="1" applyFill="1" applyBorder="1" applyAlignment="1">
      <alignment vertical="top" wrapText="1"/>
    </xf>
    <xf numFmtId="185" fontId="29" fillId="3" borderId="45" xfId="0" applyNumberFormat="1" applyFont="1" applyFill="1" applyBorder="1" applyAlignment="1">
      <alignment vertical="top" wrapText="1"/>
    </xf>
    <xf numFmtId="185" fontId="29" fillId="3" borderId="61" xfId="0" applyNumberFormat="1" applyFont="1" applyFill="1" applyBorder="1" applyAlignment="1">
      <alignment vertical="top" wrapText="1"/>
    </xf>
    <xf numFmtId="10" fontId="20" fillId="3" borderId="62" xfId="0" applyNumberFormat="1" applyFont="1" applyFill="1" applyBorder="1" applyAlignment="1">
      <alignment vertical="top" wrapText="1"/>
    </xf>
    <xf numFmtId="10" fontId="14" fillId="3" borderId="0" xfId="0" applyNumberFormat="1" applyFont="1" applyFill="1"/>
    <xf numFmtId="185" fontId="14" fillId="3" borderId="0" xfId="0" applyNumberFormat="1" applyFont="1" applyFill="1"/>
    <xf numFmtId="185" fontId="20" fillId="3" borderId="63" xfId="0" applyNumberFormat="1" applyFont="1" applyFill="1" applyBorder="1" applyAlignment="1">
      <alignment vertical="top" wrapText="1"/>
    </xf>
    <xf numFmtId="4" fontId="14" fillId="3" borderId="0" xfId="0" applyNumberFormat="1" applyFont="1" applyFill="1"/>
    <xf numFmtId="0" fontId="0" fillId="3" borderId="12" xfId="0" applyFill="1" applyBorder="1" applyAlignment="1">
      <alignment vertical="center"/>
    </xf>
    <xf numFmtId="0" fontId="0" fillId="3" borderId="9" xfId="0" applyFill="1" applyBorder="1"/>
    <xf numFmtId="0" fontId="0" fillId="3" borderId="10" xfId="0" applyFill="1" applyBorder="1"/>
    <xf numFmtId="0" fontId="6" fillId="3" borderId="0" xfId="0" applyFont="1" applyFill="1"/>
    <xf numFmtId="0" fontId="27" fillId="3" borderId="12" xfId="0" applyFont="1" applyFill="1" applyBorder="1"/>
    <xf numFmtId="0" fontId="0" fillId="3" borderId="12" xfId="0" applyFill="1" applyBorder="1"/>
    <xf numFmtId="0" fontId="0" fillId="3" borderId="28" xfId="0" applyFill="1" applyBorder="1"/>
    <xf numFmtId="0" fontId="31" fillId="0" borderId="0" xfId="0" applyFont="1"/>
    <xf numFmtId="49" fontId="32" fillId="0" borderId="8" xfId="0" applyNumberFormat="1" applyFont="1" applyBorder="1" applyAlignment="1">
      <alignment horizontal="left" vertical="top" wrapText="1" indent="1"/>
    </xf>
    <xf numFmtId="49" fontId="32" fillId="0" borderId="9" xfId="0" applyNumberFormat="1" applyFont="1" applyBorder="1" applyAlignment="1">
      <alignment horizontal="center" vertical="top" wrapText="1"/>
    </xf>
    <xf numFmtId="49" fontId="32" fillId="0" borderId="10" xfId="0" applyNumberFormat="1" applyFont="1" applyBorder="1" applyAlignment="1">
      <alignment horizontal="center" vertical="top" wrapText="1"/>
    </xf>
    <xf numFmtId="49" fontId="32" fillId="0" borderId="11" xfId="0" applyNumberFormat="1" applyFont="1" applyBorder="1" applyAlignment="1">
      <alignment horizontal="left" vertical="top" wrapText="1" indent="1"/>
    </xf>
    <xf numFmtId="49" fontId="32" fillId="0" borderId="0" xfId="0" applyNumberFormat="1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 vertical="top" wrapText="1"/>
    </xf>
    <xf numFmtId="49" fontId="32" fillId="0" borderId="0" xfId="0" applyNumberFormat="1" applyFont="1" applyBorder="1" applyAlignment="1">
      <alignment horizontal="left" vertical="top" wrapText="1" indent="1"/>
    </xf>
    <xf numFmtId="49" fontId="32" fillId="0" borderId="12" xfId="0" applyNumberFormat="1" applyFont="1" applyBorder="1" applyAlignment="1">
      <alignment horizontal="left" vertical="top" wrapText="1" indent="1"/>
    </xf>
    <xf numFmtId="0" fontId="33" fillId="0" borderId="11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12" xfId="0" applyFont="1" applyBorder="1" applyAlignment="1">
      <alignment horizontal="center"/>
    </xf>
    <xf numFmtId="0" fontId="33" fillId="0" borderId="11" xfId="0" applyFont="1" applyBorder="1" applyAlignment="1">
      <alignment horizontal="left"/>
    </xf>
    <xf numFmtId="185" fontId="33" fillId="0" borderId="0" xfId="0" applyNumberFormat="1" applyFont="1" applyBorder="1" applyAlignment="1">
      <alignment horizontal="left"/>
    </xf>
    <xf numFmtId="0" fontId="31" fillId="0" borderId="0" xfId="0" applyFont="1" applyBorder="1"/>
    <xf numFmtId="0" fontId="31" fillId="0" borderId="12" xfId="0" applyFont="1" applyBorder="1"/>
    <xf numFmtId="0" fontId="33" fillId="7" borderId="13" xfId="0" applyFont="1" applyFill="1" applyBorder="1" applyAlignment="1">
      <alignment horizontal="center" vertical="center"/>
    </xf>
    <xf numFmtId="0" fontId="33" fillId="7" borderId="17" xfId="0" applyFont="1" applyFill="1" applyBorder="1" applyAlignment="1">
      <alignment horizontal="center" vertical="center"/>
    </xf>
    <xf numFmtId="0" fontId="31" fillId="7" borderId="17" xfId="0" applyFont="1" applyFill="1" applyBorder="1" applyAlignment="1">
      <alignment horizontal="center"/>
    </xf>
    <xf numFmtId="0" fontId="31" fillId="7" borderId="18" xfId="0" applyFont="1" applyFill="1" applyBorder="1" applyAlignment="1">
      <alignment horizontal="center"/>
    </xf>
    <xf numFmtId="0" fontId="33" fillId="0" borderId="19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3" fillId="7" borderId="21" xfId="0" applyFont="1" applyFill="1" applyBorder="1" applyAlignment="1">
      <alignment horizontal="center"/>
    </xf>
    <xf numFmtId="0" fontId="33" fillId="7" borderId="22" xfId="0" applyFont="1" applyFill="1" applyBorder="1" applyAlignment="1">
      <alignment horizontal="center"/>
    </xf>
    <xf numFmtId="0" fontId="33" fillId="0" borderId="0" xfId="0" applyFont="1" applyAlignment="1"/>
    <xf numFmtId="0" fontId="33" fillId="0" borderId="64" xfId="0" applyFont="1" applyBorder="1" applyAlignment="1">
      <alignment horizontal="center" vertical="center"/>
    </xf>
    <xf numFmtId="0" fontId="31" fillId="0" borderId="65" xfId="0" applyFont="1" applyBorder="1" applyAlignment="1">
      <alignment horizontal="center" vertical="center"/>
    </xf>
    <xf numFmtId="0" fontId="33" fillId="0" borderId="65" xfId="0" applyFont="1" applyBorder="1" applyAlignment="1">
      <alignment horizontal="center"/>
    </xf>
    <xf numFmtId="0" fontId="33" fillId="0" borderId="66" xfId="0" applyFont="1" applyBorder="1" applyAlignment="1">
      <alignment horizontal="center"/>
    </xf>
    <xf numFmtId="0" fontId="33" fillId="0" borderId="64" xfId="0" applyFont="1" applyBorder="1" applyAlignment="1">
      <alignment horizontal="center"/>
    </xf>
    <xf numFmtId="0" fontId="33" fillId="0" borderId="65" xfId="0" applyFont="1" applyBorder="1"/>
    <xf numFmtId="2" fontId="33" fillId="0" borderId="65" xfId="0" applyNumberFormat="1" applyFont="1" applyBorder="1" applyAlignment="1">
      <alignment horizontal="right"/>
    </xf>
    <xf numFmtId="2" fontId="33" fillId="8" borderId="66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10" fontId="33" fillId="0" borderId="0" xfId="0" applyNumberFormat="1" applyFont="1" applyAlignment="1"/>
    <xf numFmtId="0" fontId="31" fillId="0" borderId="64" xfId="0" applyFont="1" applyBorder="1" applyAlignment="1">
      <alignment horizontal="center"/>
    </xf>
    <xf numFmtId="0" fontId="31" fillId="0" borderId="65" xfId="0" applyFont="1" applyBorder="1"/>
    <xf numFmtId="2" fontId="31" fillId="0" borderId="65" xfId="0" applyNumberFormat="1" applyFont="1" applyBorder="1"/>
    <xf numFmtId="2" fontId="31" fillId="0" borderId="66" xfId="0" applyNumberFormat="1" applyFont="1" applyBorder="1"/>
    <xf numFmtId="0" fontId="31" fillId="0" borderId="0" xfId="0" applyFont="1" applyAlignment="1"/>
    <xf numFmtId="2" fontId="33" fillId="0" borderId="65" xfId="0" applyNumberFormat="1" applyFont="1" applyBorder="1"/>
    <xf numFmtId="2" fontId="33" fillId="0" borderId="66" xfId="0" applyNumberFormat="1" applyFont="1" applyBorder="1"/>
    <xf numFmtId="0" fontId="31" fillId="0" borderId="65" xfId="0" applyFont="1" applyBorder="1" applyAlignment="1">
      <alignment horizontal="left"/>
    </xf>
    <xf numFmtId="2" fontId="34" fillId="8" borderId="65" xfId="0" applyNumberFormat="1" applyFont="1" applyFill="1" applyBorder="1"/>
    <xf numFmtId="2" fontId="31" fillId="0" borderId="65" xfId="0" applyNumberFormat="1" applyFont="1" applyBorder="1" applyAlignment="1">
      <alignment horizontal="right"/>
    </xf>
    <xf numFmtId="2" fontId="33" fillId="8" borderId="66" xfId="0" applyNumberFormat="1" applyFont="1" applyFill="1" applyBorder="1"/>
    <xf numFmtId="2" fontId="33" fillId="0" borderId="0" xfId="0" applyNumberFormat="1" applyFont="1" applyBorder="1"/>
    <xf numFmtId="0" fontId="31" fillId="0" borderId="67" xfId="0" applyFont="1" applyBorder="1" applyAlignment="1">
      <alignment horizontal="center"/>
    </xf>
    <xf numFmtId="0" fontId="31" fillId="0" borderId="68" xfId="0" applyFont="1" applyBorder="1" applyAlignment="1">
      <alignment horizontal="center"/>
    </xf>
    <xf numFmtId="0" fontId="31" fillId="0" borderId="69" xfId="0" applyFont="1" applyBorder="1" applyAlignment="1">
      <alignment horizontal="center"/>
    </xf>
    <xf numFmtId="0" fontId="31" fillId="0" borderId="11" xfId="0" applyFont="1" applyBorder="1"/>
    <xf numFmtId="2" fontId="31" fillId="0" borderId="12" xfId="0" applyNumberFormat="1" applyFont="1" applyBorder="1"/>
    <xf numFmtId="0" fontId="33" fillId="0" borderId="0" xfId="0" applyFont="1" applyBorder="1"/>
    <xf numFmtId="2" fontId="34" fillId="0" borderId="0" xfId="0" applyNumberFormat="1" applyFont="1" applyBorder="1" applyAlignment="1">
      <alignment vertical="top"/>
    </xf>
    <xf numFmtId="0" fontId="33" fillId="0" borderId="12" xfId="0" applyFont="1" applyBorder="1" applyAlignment="1">
      <alignment horizontal="right"/>
    </xf>
    <xf numFmtId="0" fontId="33" fillId="0" borderId="0" xfId="0" applyFont="1" applyBorder="1" applyAlignment="1">
      <alignment horizontal="right"/>
    </xf>
    <xf numFmtId="2" fontId="33" fillId="9" borderId="0" xfId="0" applyNumberFormat="1" applyFont="1" applyFill="1" applyBorder="1" applyAlignment="1">
      <alignment horizontal="center"/>
    </xf>
    <xf numFmtId="0" fontId="33" fillId="0" borderId="11" xfId="0" applyFont="1" applyBorder="1"/>
    <xf numFmtId="0" fontId="33" fillId="0" borderId="26" xfId="0" applyFont="1" applyBorder="1"/>
    <xf numFmtId="179" fontId="31" fillId="0" borderId="27" xfId="0" applyNumberFormat="1" applyFont="1" applyBorder="1" applyAlignment="1">
      <alignment horizontal="center" vertical="center"/>
    </xf>
    <xf numFmtId="0" fontId="31" fillId="0" borderId="27" xfId="0" applyFont="1" applyBorder="1" applyAlignment="1">
      <alignment horizontal="center"/>
    </xf>
    <xf numFmtId="0" fontId="31" fillId="0" borderId="28" xfId="0" applyFont="1" applyBorder="1"/>
    <xf numFmtId="0" fontId="33" fillId="0" borderId="0" xfId="0" applyFont="1"/>
    <xf numFmtId="2" fontId="33" fillId="0" borderId="0" xfId="0" applyNumberFormat="1" applyFont="1"/>
    <xf numFmtId="0" fontId="31" fillId="0" borderId="0" xfId="0" applyFont="1" applyAlignment="1">
      <alignment horizontal="center"/>
    </xf>
    <xf numFmtId="0" fontId="35" fillId="0" borderId="0" xfId="0" applyFont="1"/>
    <xf numFmtId="4" fontId="31" fillId="0" borderId="0" xfId="0" applyNumberFormat="1" applyFont="1"/>
    <xf numFmtId="0" fontId="36" fillId="0" borderId="0" xfId="0" applyFont="1" applyAlignment="1">
      <alignment vertical="center"/>
    </xf>
    <xf numFmtId="0" fontId="25" fillId="0" borderId="0" xfId="0" applyFont="1"/>
    <xf numFmtId="0" fontId="37" fillId="4" borderId="0" xfId="0" applyFont="1" applyFill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5" fillId="4" borderId="8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53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left" vertical="center"/>
    </xf>
    <xf numFmtId="0" fontId="19" fillId="4" borderId="9" xfId="0" applyFont="1" applyFill="1" applyBorder="1" applyAlignment="1">
      <alignment horizontal="left" vertical="center"/>
    </xf>
    <xf numFmtId="0" fontId="19" fillId="4" borderId="10" xfId="0" applyFont="1" applyFill="1" applyBorder="1" applyAlignment="1">
      <alignment horizontal="left" vertical="center"/>
    </xf>
    <xf numFmtId="0" fontId="25" fillId="4" borderId="11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25" fillId="4" borderId="54" xfId="0" applyFont="1" applyFill="1" applyBorder="1" applyAlignment="1">
      <alignment horizontal="center" vertical="center"/>
    </xf>
    <xf numFmtId="0" fontId="19" fillId="4" borderId="55" xfId="0" applyFont="1" applyFill="1" applyBorder="1" applyAlignment="1">
      <alignment horizontal="left" vertical="center"/>
    </xf>
    <xf numFmtId="0" fontId="19" fillId="4" borderId="0" xfId="0" applyFont="1" applyFill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/>
    </xf>
    <xf numFmtId="0" fontId="19" fillId="4" borderId="55" xfId="0" applyFont="1" applyFill="1" applyBorder="1" applyAlignment="1">
      <alignment horizontal="left" vertical="center" wrapText="1"/>
    </xf>
    <xf numFmtId="0" fontId="19" fillId="4" borderId="0" xfId="0" applyFont="1" applyFill="1" applyBorder="1" applyAlignment="1">
      <alignment horizontal="left" vertical="center" wrapText="1"/>
    </xf>
    <xf numFmtId="0" fontId="19" fillId="4" borderId="12" xfId="0" applyFont="1" applyFill="1" applyBorder="1" applyAlignment="1">
      <alignment horizontal="left" vertical="center" wrapText="1"/>
    </xf>
    <xf numFmtId="0" fontId="25" fillId="4" borderId="29" xfId="0" applyFont="1" applyFill="1" applyBorder="1" applyAlignment="1">
      <alignment horizontal="center" vertical="center"/>
    </xf>
    <xf numFmtId="0" fontId="25" fillId="4" borderId="30" xfId="0" applyFont="1" applyFill="1" applyBorder="1" applyAlignment="1">
      <alignment horizontal="center" vertical="center"/>
    </xf>
    <xf numFmtId="0" fontId="25" fillId="4" borderId="31" xfId="0" applyFont="1" applyFill="1" applyBorder="1" applyAlignment="1">
      <alignment horizontal="center" vertical="center"/>
    </xf>
    <xf numFmtId="0" fontId="19" fillId="4" borderId="70" xfId="0" applyFont="1" applyFill="1" applyBorder="1" applyAlignment="1">
      <alignment horizontal="left" vertical="center"/>
    </xf>
    <xf numFmtId="0" fontId="19" fillId="4" borderId="30" xfId="0" applyFont="1" applyFill="1" applyBorder="1" applyAlignment="1">
      <alignment horizontal="left" vertical="center"/>
    </xf>
    <xf numFmtId="0" fontId="19" fillId="4" borderId="71" xfId="0" applyFont="1" applyFill="1" applyBorder="1" applyAlignment="1">
      <alignment horizontal="left" vertical="center"/>
    </xf>
    <xf numFmtId="49" fontId="38" fillId="4" borderId="72" xfId="0" applyNumberFormat="1" applyFont="1" applyFill="1" applyBorder="1" applyAlignment="1">
      <alignment horizontal="center" vertical="center"/>
    </xf>
    <xf numFmtId="49" fontId="38" fillId="4" borderId="3" xfId="0" applyNumberFormat="1" applyFont="1" applyFill="1" applyBorder="1" applyAlignment="1">
      <alignment horizontal="center" vertical="center"/>
    </xf>
    <xf numFmtId="49" fontId="38" fillId="4" borderId="73" xfId="0" applyNumberFormat="1" applyFont="1" applyFill="1" applyBorder="1" applyAlignment="1">
      <alignment horizontal="center" vertical="center"/>
    </xf>
    <xf numFmtId="49" fontId="11" fillId="4" borderId="37" xfId="0" applyNumberFormat="1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4" borderId="73" xfId="0" applyNumberFormat="1" applyFont="1" applyFill="1" applyBorder="1" applyAlignment="1">
      <alignment horizontal="center" vertical="center" wrapText="1"/>
    </xf>
    <xf numFmtId="4" fontId="26" fillId="4" borderId="32" xfId="58" applyNumberFormat="1" applyFont="1" applyFill="1" applyBorder="1" applyAlignment="1">
      <alignment horizontal="left" vertical="center"/>
    </xf>
    <xf numFmtId="4" fontId="26" fillId="4" borderId="33" xfId="58" applyNumberFormat="1" applyFont="1" applyFill="1" applyBorder="1" applyAlignment="1">
      <alignment horizontal="left" vertical="center"/>
    </xf>
    <xf numFmtId="4" fontId="26" fillId="4" borderId="58" xfId="58" applyNumberFormat="1" applyFont="1" applyFill="1" applyBorder="1" applyAlignment="1">
      <alignment horizontal="left" vertical="center"/>
    </xf>
    <xf numFmtId="0" fontId="26" fillId="4" borderId="67" xfId="58" applyFont="1" applyFill="1" applyBorder="1" applyAlignment="1">
      <alignment vertical="center"/>
    </xf>
    <xf numFmtId="0" fontId="26" fillId="4" borderId="68" xfId="58" applyFont="1" applyFill="1" applyBorder="1" applyAlignment="1">
      <alignment vertical="center"/>
    </xf>
    <xf numFmtId="0" fontId="26" fillId="4" borderId="74" xfId="58" applyFont="1" applyFill="1" applyBorder="1" applyAlignment="1">
      <alignment horizontal="center" vertical="center"/>
    </xf>
    <xf numFmtId="2" fontId="26" fillId="4" borderId="69" xfId="58" applyNumberFormat="1" applyFont="1" applyFill="1" applyBorder="1" applyAlignment="1">
      <alignment horizontal="center" vertical="center"/>
    </xf>
    <xf numFmtId="0" fontId="26" fillId="4" borderId="67" xfId="58" applyFont="1" applyFill="1" applyBorder="1" applyAlignment="1">
      <alignment horizontal="center" vertical="center"/>
    </xf>
    <xf numFmtId="0" fontId="26" fillId="4" borderId="68" xfId="58" applyFont="1" applyFill="1" applyBorder="1" applyAlignment="1">
      <alignment horizontal="center" vertical="center"/>
    </xf>
    <xf numFmtId="0" fontId="26" fillId="4" borderId="69" xfId="58" applyFont="1" applyFill="1" applyBorder="1" applyAlignment="1">
      <alignment horizontal="center" vertical="center"/>
    </xf>
    <xf numFmtId="0" fontId="30" fillId="10" borderId="29" xfId="0" applyFont="1" applyFill="1" applyBorder="1" applyAlignment="1">
      <alignment horizontal="left" vertical="center"/>
    </xf>
    <xf numFmtId="0" fontId="30" fillId="10" borderId="30" xfId="0" applyFont="1" applyFill="1" applyBorder="1" applyAlignment="1">
      <alignment horizontal="left" vertical="center"/>
    </xf>
    <xf numFmtId="0" fontId="30" fillId="10" borderId="71" xfId="0" applyFont="1" applyFill="1" applyBorder="1" applyAlignment="1">
      <alignment horizontal="left" vertical="center"/>
    </xf>
    <xf numFmtId="0" fontId="39" fillId="11" borderId="37" xfId="0" applyFont="1" applyFill="1" applyBorder="1"/>
    <xf numFmtId="49" fontId="39" fillId="11" borderId="2" xfId="0" applyNumberFormat="1" applyFont="1" applyFill="1" applyBorder="1"/>
    <xf numFmtId="0" fontId="25" fillId="11" borderId="75" xfId="0" applyFont="1" applyFill="1" applyBorder="1" applyAlignment="1">
      <alignment horizontal="center"/>
    </xf>
    <xf numFmtId="0" fontId="25" fillId="11" borderId="48" xfId="0" applyFont="1" applyFill="1" applyBorder="1" applyAlignment="1">
      <alignment horizontal="left" vertical="center" wrapText="1"/>
    </xf>
    <xf numFmtId="0" fontId="25" fillId="11" borderId="76" xfId="0" applyFont="1" applyFill="1" applyBorder="1" applyAlignment="1">
      <alignment horizontal="left" vertical="center" wrapText="1"/>
    </xf>
    <xf numFmtId="49" fontId="40" fillId="11" borderId="2" xfId="0" applyNumberFormat="1" applyFont="1" applyFill="1" applyBorder="1" applyAlignment="1">
      <alignment horizontal="left" vertical="center" wrapText="1"/>
    </xf>
    <xf numFmtId="0" fontId="25" fillId="11" borderId="6" xfId="0" applyFont="1" applyFill="1" applyBorder="1" applyAlignment="1">
      <alignment horizontal="center"/>
    </xf>
    <xf numFmtId="0" fontId="25" fillId="11" borderId="30" xfId="0" applyFont="1" applyFill="1" applyBorder="1" applyAlignment="1">
      <alignment horizontal="left" vertical="center" wrapText="1"/>
    </xf>
    <xf numFmtId="0" fontId="25" fillId="11" borderId="71" xfId="0" applyFont="1" applyFill="1" applyBorder="1" applyAlignment="1">
      <alignment horizontal="left" vertical="center" wrapText="1"/>
    </xf>
    <xf numFmtId="0" fontId="25" fillId="0" borderId="47" xfId="0" applyFont="1" applyBorder="1" applyAlignment="1">
      <alignment horizontal="center" vertical="center"/>
    </xf>
    <xf numFmtId="0" fontId="25" fillId="0" borderId="49" xfId="0" applyFont="1" applyBorder="1" applyAlignment="1">
      <alignment vertical="center"/>
    </xf>
    <xf numFmtId="0" fontId="25" fillId="0" borderId="75" xfId="0" applyFont="1" applyBorder="1" applyAlignment="1">
      <alignment horizontal="center"/>
    </xf>
    <xf numFmtId="0" fontId="25" fillId="0" borderId="75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 wrapText="1"/>
    </xf>
    <xf numFmtId="0" fontId="25" fillId="0" borderId="29" xfId="0" applyFont="1" applyBorder="1" applyAlignment="1">
      <alignment vertical="center"/>
    </xf>
    <xf numFmtId="0" fontId="25" fillId="0" borderId="31" xfId="0" applyFont="1" applyBorder="1" applyAlignment="1">
      <alignment vertical="center"/>
    </xf>
    <xf numFmtId="0" fontId="25" fillId="0" borderId="6" xfId="0" applyFont="1" applyBorder="1" applyAlignment="1">
      <alignment horizontal="center"/>
    </xf>
    <xf numFmtId="0" fontId="25" fillId="0" borderId="6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 wrapText="1"/>
    </xf>
    <xf numFmtId="4" fontId="25" fillId="0" borderId="72" xfId="0" applyNumberFormat="1" applyFont="1" applyBorder="1" applyAlignment="1">
      <alignment horizontal="left" vertical="center"/>
    </xf>
    <xf numFmtId="4" fontId="25" fillId="0" borderId="4" xfId="0" applyNumberFormat="1" applyFont="1" applyBorder="1" applyAlignment="1">
      <alignment horizontal="left" vertical="center"/>
    </xf>
    <xf numFmtId="2" fontId="25" fillId="4" borderId="4" xfId="0" applyNumberFormat="1" applyFont="1" applyFill="1" applyBorder="1" applyAlignment="1">
      <alignment horizontal="center"/>
    </xf>
    <xf numFmtId="4" fontId="25" fillId="0" borderId="1" xfId="0" applyNumberFormat="1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center" vertical="center"/>
    </xf>
    <xf numFmtId="0" fontId="39" fillId="0" borderId="72" xfId="0" applyFont="1" applyBorder="1" applyAlignment="1">
      <alignment horizontal="right"/>
    </xf>
    <xf numFmtId="0" fontId="39" fillId="0" borderId="3" xfId="0" applyFont="1" applyBorder="1" applyAlignment="1">
      <alignment horizontal="right"/>
    </xf>
    <xf numFmtId="0" fontId="39" fillId="0" borderId="4" xfId="0" applyFont="1" applyBorder="1" applyAlignment="1">
      <alignment horizontal="right"/>
    </xf>
    <xf numFmtId="4" fontId="25" fillId="9" borderId="1" xfId="0" applyNumberFormat="1" applyFont="1" applyFill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0" fontId="41" fillId="0" borderId="7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73" xfId="0" applyFont="1" applyBorder="1" applyAlignment="1">
      <alignment horizontal="center"/>
    </xf>
    <xf numFmtId="0" fontId="25" fillId="11" borderId="77" xfId="0" applyFont="1" applyFill="1" applyBorder="1"/>
    <xf numFmtId="0" fontId="25" fillId="11" borderId="77" xfId="0" applyFont="1" applyFill="1" applyBorder="1" applyAlignment="1">
      <alignment horizontal="left" vertical="center" wrapText="1"/>
    </xf>
    <xf numFmtId="0" fontId="25" fillId="11" borderId="48" xfId="0" applyFont="1" applyFill="1" applyBorder="1" applyAlignment="1">
      <alignment horizontal="left" vertical="center"/>
    </xf>
    <xf numFmtId="0" fontId="25" fillId="11" borderId="76" xfId="0" applyFont="1" applyFill="1" applyBorder="1" applyAlignment="1">
      <alignment horizontal="left" vertical="center"/>
    </xf>
    <xf numFmtId="0" fontId="25" fillId="11" borderId="70" xfId="0" applyFont="1" applyFill="1" applyBorder="1" applyAlignment="1">
      <alignment horizontal="center"/>
    </xf>
    <xf numFmtId="0" fontId="25" fillId="11" borderId="70" xfId="0" applyFont="1" applyFill="1" applyBorder="1" applyAlignment="1">
      <alignment horizontal="left" vertical="center"/>
    </xf>
    <xf numFmtId="0" fontId="25" fillId="11" borderId="30" xfId="0" applyFont="1" applyFill="1" applyBorder="1" applyAlignment="1">
      <alignment horizontal="left" vertical="center"/>
    </xf>
    <xf numFmtId="0" fontId="25" fillId="11" borderId="71" xfId="0" applyFont="1" applyFill="1" applyBorder="1" applyAlignment="1">
      <alignment horizontal="left" vertical="center"/>
    </xf>
    <xf numFmtId="0" fontId="25" fillId="0" borderId="75" xfId="0" applyFont="1" applyBorder="1" applyAlignment="1">
      <alignment horizontal="center" wrapText="1"/>
    </xf>
    <xf numFmtId="4" fontId="25" fillId="0" borderId="72" xfId="0" applyNumberFormat="1" applyFont="1" applyBorder="1" applyAlignment="1">
      <alignment horizontal="left" vertical="center" wrapText="1"/>
    </xf>
    <xf numFmtId="4" fontId="25" fillId="0" borderId="4" xfId="0" applyNumberFormat="1" applyFont="1" applyBorder="1" applyAlignment="1">
      <alignment horizontal="left" vertical="center" wrapText="1"/>
    </xf>
    <xf numFmtId="0" fontId="39" fillId="0" borderId="47" xfId="0" applyFont="1" applyBorder="1" applyAlignment="1">
      <alignment horizontal="right"/>
    </xf>
    <xf numFmtId="0" fontId="39" fillId="0" borderId="48" xfId="0" applyFont="1" applyBorder="1" applyAlignment="1">
      <alignment horizontal="right"/>
    </xf>
    <xf numFmtId="0" fontId="39" fillId="0" borderId="49" xfId="0" applyFont="1" applyBorder="1" applyAlignment="1">
      <alignment horizontal="right"/>
    </xf>
    <xf numFmtId="4" fontId="25" fillId="9" borderId="75" xfId="0" applyNumberFormat="1" applyFont="1" applyFill="1" applyBorder="1" applyAlignment="1">
      <alignment horizontal="center"/>
    </xf>
    <xf numFmtId="4" fontId="25" fillId="0" borderId="78" xfId="0" applyNumberFormat="1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12" xfId="0" applyFont="1" applyBorder="1" applyAlignment="1">
      <alignment horizontal="center"/>
    </xf>
    <xf numFmtId="0" fontId="39" fillId="11" borderId="79" xfId="0" applyFont="1" applyFill="1" applyBorder="1"/>
    <xf numFmtId="49" fontId="39" fillId="11" borderId="70" xfId="0" applyNumberFormat="1" applyFont="1" applyFill="1" applyBorder="1"/>
    <xf numFmtId="0" fontId="25" fillId="11" borderId="55" xfId="0" applyFont="1" applyFill="1" applyBorder="1"/>
    <xf numFmtId="0" fontId="25" fillId="11" borderId="55" xfId="0" applyFont="1" applyFill="1" applyBorder="1" applyAlignment="1">
      <alignment horizontal="left" vertical="center" wrapText="1"/>
    </xf>
    <xf numFmtId="0" fontId="25" fillId="11" borderId="0" xfId="0" applyFont="1" applyFill="1" applyBorder="1" applyAlignment="1">
      <alignment horizontal="left" vertical="center"/>
    </xf>
    <xf numFmtId="0" fontId="25" fillId="11" borderId="12" xfId="0" applyFont="1" applyFill="1" applyBorder="1" applyAlignment="1">
      <alignment horizontal="left" vertical="center"/>
    </xf>
    <xf numFmtId="4" fontId="25" fillId="9" borderId="1" xfId="0" applyNumberFormat="1" applyFont="1" applyFill="1" applyBorder="1" applyAlignment="1">
      <alignment horizontal="center" vertical="center"/>
    </xf>
    <xf numFmtId="0" fontId="26" fillId="4" borderId="72" xfId="58" applyFont="1" applyFill="1" applyBorder="1" applyAlignment="1">
      <alignment horizontal="center" vertical="center"/>
    </xf>
    <xf numFmtId="0" fontId="26" fillId="4" borderId="3" xfId="58" applyFont="1" applyFill="1" applyBorder="1" applyAlignment="1">
      <alignment horizontal="center" vertical="center"/>
    </xf>
    <xf numFmtId="0" fontId="26" fillId="4" borderId="73" xfId="58" applyFont="1" applyFill="1" applyBorder="1" applyAlignment="1">
      <alignment horizontal="center" vertical="center"/>
    </xf>
    <xf numFmtId="0" fontId="30" fillId="10" borderId="72" xfId="0" applyFont="1" applyFill="1" applyBorder="1" applyAlignment="1">
      <alignment horizontal="left" vertical="center"/>
    </xf>
    <xf numFmtId="0" fontId="30" fillId="10" borderId="3" xfId="0" applyFont="1" applyFill="1" applyBorder="1" applyAlignment="1">
      <alignment horizontal="left" vertical="center"/>
    </xf>
    <xf numFmtId="0" fontId="30" fillId="10" borderId="73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73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wrapText="1"/>
    </xf>
    <xf numFmtId="4" fontId="25" fillId="0" borderId="3" xfId="0" applyNumberFormat="1" applyFont="1" applyBorder="1" applyAlignment="1">
      <alignment horizontal="center" vertical="center"/>
    </xf>
    <xf numFmtId="0" fontId="25" fillId="0" borderId="49" xfId="0" applyFont="1" applyBorder="1" applyAlignment="1">
      <alignment horizontal="center"/>
    </xf>
    <xf numFmtId="0" fontId="25" fillId="0" borderId="31" xfId="0" applyFont="1" applyFill="1" applyBorder="1" applyAlignment="1">
      <alignment horizontal="center"/>
    </xf>
    <xf numFmtId="0" fontId="25" fillId="11" borderId="55" xfId="0" applyFont="1" applyFill="1" applyBorder="1" applyAlignment="1">
      <alignment horizontal="left" vertical="justify" wrapText="1"/>
    </xf>
    <xf numFmtId="0" fontId="25" fillId="11" borderId="0" xfId="0" applyFont="1" applyFill="1" applyBorder="1" applyAlignment="1">
      <alignment horizontal="left" vertical="justify"/>
    </xf>
    <xf numFmtId="0" fontId="25" fillId="11" borderId="12" xfId="0" applyFont="1" applyFill="1" applyBorder="1" applyAlignment="1">
      <alignment horizontal="left" vertical="justify"/>
    </xf>
    <xf numFmtId="0" fontId="25" fillId="11" borderId="70" xfId="0" applyFont="1" applyFill="1" applyBorder="1" applyAlignment="1">
      <alignment horizontal="left" vertical="justify"/>
    </xf>
    <xf numFmtId="0" fontId="25" fillId="11" borderId="30" xfId="0" applyFont="1" applyFill="1" applyBorder="1" applyAlignment="1">
      <alignment horizontal="left" vertical="justify"/>
    </xf>
    <xf numFmtId="0" fontId="25" fillId="11" borderId="71" xfId="0" applyFont="1" applyFill="1" applyBorder="1" applyAlignment="1">
      <alignment horizontal="left" vertical="justify"/>
    </xf>
    <xf numFmtId="0" fontId="25" fillId="0" borderId="78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7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2" fontId="25" fillId="0" borderId="57" xfId="0" applyNumberFormat="1" applyFont="1" applyBorder="1" applyAlignment="1">
      <alignment horizontal="center" vertical="center"/>
    </xf>
    <xf numFmtId="4" fontId="39" fillId="9" borderId="7" xfId="0" applyNumberFormat="1" applyFont="1" applyFill="1" applyBorder="1" applyAlignment="1">
      <alignment horizontal="center"/>
    </xf>
    <xf numFmtId="0" fontId="25" fillId="0" borderId="12" xfId="0" applyFont="1" applyBorder="1" applyAlignment="1">
      <alignment vertical="center"/>
    </xf>
    <xf numFmtId="0" fontId="25" fillId="0" borderId="12" xfId="0" applyFont="1" applyBorder="1"/>
    <xf numFmtId="2" fontId="25" fillId="4" borderId="75" xfId="0" applyNumberFormat="1" applyFont="1" applyFill="1" applyBorder="1" applyAlignment="1">
      <alignment horizontal="center" wrapText="1"/>
    </xf>
    <xf numFmtId="2" fontId="25" fillId="4" borderId="6" xfId="0" applyNumberFormat="1" applyFont="1" applyFill="1" applyBorder="1" applyAlignment="1">
      <alignment horizontal="center" wrapText="1"/>
    </xf>
    <xf numFmtId="2" fontId="25" fillId="4" borderId="0" xfId="0" applyNumberFormat="1" applyFont="1" applyFill="1" applyBorder="1" applyAlignment="1">
      <alignment horizontal="center" wrapText="1"/>
    </xf>
    <xf numFmtId="0" fontId="39" fillId="0" borderId="7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73" xfId="0" applyFont="1" applyBorder="1" applyAlignment="1">
      <alignment horizontal="center"/>
    </xf>
    <xf numFmtId="49" fontId="39" fillId="11" borderId="1" xfId="0" applyNumberFormat="1" applyFont="1" applyFill="1" applyBorder="1"/>
    <xf numFmtId="0" fontId="39" fillId="11" borderId="77" xfId="0" applyFont="1" applyFill="1" applyBorder="1"/>
    <xf numFmtId="0" fontId="24" fillId="11" borderId="77" xfId="0" applyFont="1" applyFill="1" applyBorder="1" applyAlignment="1">
      <alignment horizontal="left" vertical="justify"/>
    </xf>
    <xf numFmtId="0" fontId="24" fillId="11" borderId="48" xfId="0" applyFont="1" applyFill="1" applyBorder="1" applyAlignment="1">
      <alignment horizontal="left" vertical="justify"/>
    </xf>
    <xf numFmtId="0" fontId="24" fillId="11" borderId="76" xfId="0" applyFont="1" applyFill="1" applyBorder="1" applyAlignment="1">
      <alignment horizontal="left" vertical="justify"/>
    </xf>
    <xf numFmtId="0" fontId="24" fillId="11" borderId="70" xfId="0" applyFont="1" applyFill="1" applyBorder="1" applyAlignment="1">
      <alignment horizontal="left" vertical="justify"/>
    </xf>
    <xf numFmtId="0" fontId="24" fillId="11" borderId="30" xfId="0" applyFont="1" applyFill="1" applyBorder="1" applyAlignment="1">
      <alignment horizontal="left" vertical="justify"/>
    </xf>
    <xf numFmtId="0" fontId="24" fillId="11" borderId="71" xfId="0" applyFont="1" applyFill="1" applyBorder="1" applyAlignment="1">
      <alignment horizontal="left" vertical="justify"/>
    </xf>
    <xf numFmtId="0" fontId="39" fillId="0" borderId="47" xfId="0" applyFont="1" applyBorder="1" applyAlignment="1">
      <alignment horizontal="center"/>
    </xf>
    <xf numFmtId="0" fontId="39" fillId="0" borderId="49" xfId="0" applyFont="1" applyBorder="1" applyAlignment="1">
      <alignment horizontal="center"/>
    </xf>
    <xf numFmtId="0" fontId="39" fillId="0" borderId="77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/>
    </xf>
    <xf numFmtId="0" fontId="39" fillId="0" borderId="31" xfId="0" applyFont="1" applyBorder="1" applyAlignment="1">
      <alignment horizontal="center"/>
    </xf>
    <xf numFmtId="0" fontId="39" fillId="0" borderId="70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37" fillId="4" borderId="11" xfId="0" applyFont="1" applyFill="1" applyBorder="1"/>
    <xf numFmtId="0" fontId="37" fillId="4" borderId="0" xfId="0" applyFont="1" applyFill="1" applyBorder="1"/>
    <xf numFmtId="0" fontId="37" fillId="4" borderId="12" xfId="0" applyFont="1" applyFill="1" applyBorder="1"/>
    <xf numFmtId="0" fontId="39" fillId="11" borderId="1" xfId="0" applyFont="1" applyFill="1" applyBorder="1"/>
    <xf numFmtId="0" fontId="25" fillId="11" borderId="1" xfId="0" applyFont="1" applyFill="1" applyBorder="1" applyAlignment="1">
      <alignment horizontal="left" vertical="justify" wrapText="1"/>
    </xf>
    <xf numFmtId="0" fontId="25" fillId="11" borderId="7" xfId="0" applyFont="1" applyFill="1" applyBorder="1" applyAlignment="1">
      <alignment horizontal="left" vertical="justify" wrapText="1"/>
    </xf>
    <xf numFmtId="0" fontId="25" fillId="11" borderId="1" xfId="0" applyFont="1" applyFill="1" applyBorder="1" applyAlignment="1">
      <alignment horizontal="center"/>
    </xf>
    <xf numFmtId="0" fontId="39" fillId="0" borderId="37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9" fillId="0" borderId="78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 wrapText="1"/>
    </xf>
    <xf numFmtId="0" fontId="37" fillId="0" borderId="0" xfId="0" applyFont="1" applyBorder="1"/>
    <xf numFmtId="0" fontId="25" fillId="11" borderId="77" xfId="0" applyFont="1" applyFill="1" applyBorder="1" applyAlignment="1">
      <alignment horizontal="left" vertical="justify"/>
    </xf>
    <xf numFmtId="0" fontId="25" fillId="11" borderId="48" xfId="0" applyFont="1" applyFill="1" applyBorder="1" applyAlignment="1">
      <alignment horizontal="left" vertical="justify"/>
    </xf>
    <xf numFmtId="0" fontId="25" fillId="11" borderId="76" xfId="0" applyFont="1" applyFill="1" applyBorder="1" applyAlignment="1">
      <alignment horizontal="left" vertical="justify"/>
    </xf>
    <xf numFmtId="0" fontId="39" fillId="0" borderId="75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/>
    </xf>
    <xf numFmtId="4" fontId="39" fillId="0" borderId="1" xfId="0" applyNumberFormat="1" applyFont="1" applyBorder="1" applyAlignment="1">
      <alignment horizontal="center" vertical="center"/>
    </xf>
    <xf numFmtId="2" fontId="39" fillId="9" borderId="57" xfId="0" applyNumberFormat="1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176" fontId="39" fillId="0" borderId="1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9" fontId="39" fillId="11" borderId="1" xfId="0" applyNumberFormat="1" applyFont="1" applyFill="1" applyBorder="1" applyAlignment="1">
      <alignment horizontal="right"/>
    </xf>
    <xf numFmtId="0" fontId="25" fillId="11" borderId="77" xfId="0" applyFont="1" applyFill="1" applyBorder="1" applyAlignment="1">
      <alignment horizontal="left" vertical="justify" wrapText="1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12" xfId="0" applyNumberFormat="1" applyFont="1" applyBorder="1"/>
    <xf numFmtId="0" fontId="25" fillId="0" borderId="3" xfId="0" applyFont="1" applyBorder="1" applyAlignment="1">
      <alignment horizontal="left" vertical="center"/>
    </xf>
    <xf numFmtId="0" fontId="25" fillId="0" borderId="72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4" fontId="24" fillId="4" borderId="1" xfId="0" applyNumberFormat="1" applyFont="1" applyFill="1" applyBorder="1" applyAlignment="1">
      <alignment horizontal="center" vertical="center"/>
    </xf>
    <xf numFmtId="0" fontId="25" fillId="11" borderId="48" xfId="0" applyFont="1" applyFill="1" applyBorder="1" applyAlignment="1">
      <alignment horizontal="left" vertical="justify" wrapText="1"/>
    </xf>
    <xf numFmtId="0" fontId="25" fillId="11" borderId="76" xfId="0" applyFont="1" applyFill="1" applyBorder="1" applyAlignment="1">
      <alignment horizontal="left" vertical="justify" wrapText="1"/>
    </xf>
    <xf numFmtId="0" fontId="25" fillId="11" borderId="70" xfId="0" applyFont="1" applyFill="1" applyBorder="1" applyAlignment="1">
      <alignment horizontal="left" vertical="justify" wrapText="1"/>
    </xf>
    <xf numFmtId="0" fontId="25" fillId="11" borderId="30" xfId="0" applyFont="1" applyFill="1" applyBorder="1" applyAlignment="1">
      <alignment horizontal="left" vertical="justify" wrapText="1"/>
    </xf>
    <xf numFmtId="0" fontId="25" fillId="11" borderId="71" xfId="0" applyFont="1" applyFill="1" applyBorder="1" applyAlignment="1">
      <alignment horizontal="left" vertical="justify" wrapText="1"/>
    </xf>
    <xf numFmtId="0" fontId="39" fillId="0" borderId="6" xfId="0" applyFont="1" applyBorder="1" applyAlignment="1">
      <alignment horizontal="center" vertical="center" wrapText="1"/>
    </xf>
    <xf numFmtId="0" fontId="25" fillId="0" borderId="72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39" fillId="0" borderId="75" xfId="0" applyFont="1" applyBorder="1" applyAlignment="1">
      <alignment horizontal="center" vertical="center" wrapText="1"/>
    </xf>
    <xf numFmtId="192" fontId="25" fillId="0" borderId="1" xfId="0" applyNumberFormat="1" applyFont="1" applyBorder="1" applyAlignment="1">
      <alignment horizontal="center" vertical="center"/>
    </xf>
    <xf numFmtId="190" fontId="25" fillId="4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4" borderId="1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6" fillId="0" borderId="48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5" fillId="4" borderId="12" xfId="0" applyFont="1" applyFill="1" applyBorder="1"/>
    <xf numFmtId="0" fontId="39" fillId="0" borderId="76" xfId="0" applyFont="1" applyBorder="1" applyAlignment="1">
      <alignment horizontal="center" vertical="center"/>
    </xf>
    <xf numFmtId="0" fontId="39" fillId="0" borderId="71" xfId="0" applyFont="1" applyBorder="1" applyAlignment="1">
      <alignment horizontal="center" vertical="center"/>
    </xf>
    <xf numFmtId="4" fontId="39" fillId="12" borderId="73" xfId="0" applyNumberFormat="1" applyFont="1" applyFill="1" applyBorder="1" applyAlignment="1">
      <alignment horizontal="center"/>
    </xf>
    <xf numFmtId="0" fontId="43" fillId="0" borderId="0" xfId="58" applyFont="1" applyFill="1" applyBorder="1" applyAlignment="1">
      <alignment horizontal="center" vertical="center"/>
    </xf>
    <xf numFmtId="0" fontId="33" fillId="0" borderId="0" xfId="58" applyFont="1" applyFill="1" applyBorder="1" applyAlignment="1">
      <alignment horizontal="center" vertical="center"/>
    </xf>
    <xf numFmtId="0" fontId="43" fillId="13" borderId="0" xfId="58" applyFont="1" applyFill="1" applyBorder="1" applyAlignment="1">
      <alignment horizontal="center" vertical="center"/>
    </xf>
    <xf numFmtId="0" fontId="44" fillId="0" borderId="0" xfId="58" applyFont="1" applyFill="1" applyBorder="1" applyAlignment="1">
      <alignment vertical="center"/>
    </xf>
    <xf numFmtId="0" fontId="45" fillId="0" borderId="0" xfId="58" applyFont="1" applyFill="1" applyAlignment="1">
      <alignment horizontal="center" vertical="center"/>
    </xf>
    <xf numFmtId="0" fontId="46" fillId="0" borderId="0" xfId="58" applyFont="1" applyFill="1" applyBorder="1" applyAlignment="1">
      <alignment horizontal="center" vertical="center"/>
    </xf>
    <xf numFmtId="0" fontId="45" fillId="0" borderId="0" xfId="58" applyFont="1" applyFill="1" applyAlignment="1">
      <alignment vertical="center" wrapText="1"/>
    </xf>
    <xf numFmtId="2" fontId="45" fillId="0" borderId="0" xfId="69" applyNumberFormat="1" applyFont="1" applyFill="1" applyBorder="1" applyAlignment="1" applyProtection="1">
      <alignment horizontal="center" vertical="center"/>
    </xf>
    <xf numFmtId="4" fontId="45" fillId="0" borderId="0" xfId="69" applyNumberFormat="1" applyFont="1" applyFill="1" applyBorder="1" applyAlignment="1" applyProtection="1">
      <alignment horizontal="right" vertical="center"/>
    </xf>
    <xf numFmtId="0" fontId="45" fillId="0" borderId="0" xfId="58" applyFont="1" applyFill="1" applyBorder="1" applyAlignment="1">
      <alignment vertical="center"/>
    </xf>
    <xf numFmtId="0" fontId="47" fillId="0" borderId="0" xfId="58" applyFont="1" applyFill="1" applyBorder="1" applyAlignment="1">
      <alignment horizontal="center" vertical="center"/>
    </xf>
    <xf numFmtId="0" fontId="45" fillId="0" borderId="8" xfId="58" applyFont="1" applyFill="1" applyBorder="1" applyAlignment="1">
      <alignment horizontal="center" vertical="center"/>
    </xf>
    <xf numFmtId="0" fontId="45" fillId="0" borderId="9" xfId="58" applyFont="1" applyFill="1" applyBorder="1" applyAlignment="1">
      <alignment horizontal="center" vertical="center"/>
    </xf>
    <xf numFmtId="0" fontId="45" fillId="0" borderId="11" xfId="58" applyFont="1" applyFill="1" applyBorder="1" applyAlignment="1">
      <alignment horizontal="center" vertical="center"/>
    </xf>
    <xf numFmtId="0" fontId="45" fillId="0" borderId="0" xfId="58" applyFont="1" applyFill="1" applyBorder="1" applyAlignment="1">
      <alignment horizontal="center" vertical="center"/>
    </xf>
    <xf numFmtId="0" fontId="45" fillId="0" borderId="26" xfId="58" applyFont="1" applyFill="1" applyBorder="1" applyAlignment="1">
      <alignment horizontal="center" vertical="center"/>
    </xf>
    <xf numFmtId="0" fontId="45" fillId="0" borderId="27" xfId="58" applyFont="1" applyFill="1" applyBorder="1" applyAlignment="1">
      <alignment horizontal="center" vertical="center"/>
    </xf>
    <xf numFmtId="0" fontId="48" fillId="0" borderId="80" xfId="58" applyFont="1" applyFill="1" applyBorder="1" applyAlignment="1">
      <alignment horizontal="left" vertical="center"/>
    </xf>
    <xf numFmtId="0" fontId="48" fillId="0" borderId="81" xfId="58" applyFont="1" applyFill="1" applyBorder="1" applyAlignment="1">
      <alignment horizontal="left" vertical="center"/>
    </xf>
    <xf numFmtId="178" fontId="49" fillId="14" borderId="67" xfId="12" applyFont="1" applyFill="1" applyBorder="1" applyAlignment="1" applyProtection="1">
      <alignment horizontal="left" vertical="center"/>
    </xf>
    <xf numFmtId="178" fontId="49" fillId="14" borderId="68" xfId="12" applyFont="1" applyFill="1" applyBorder="1" applyAlignment="1" applyProtection="1">
      <alignment horizontal="left" vertical="center"/>
    </xf>
    <xf numFmtId="178" fontId="49" fillId="14" borderId="69" xfId="12" applyFont="1" applyFill="1" applyBorder="1" applyAlignment="1" applyProtection="1">
      <alignment horizontal="left" vertical="center"/>
    </xf>
    <xf numFmtId="178" fontId="48" fillId="14" borderId="67" xfId="12" applyFont="1" applyFill="1" applyBorder="1" applyAlignment="1" applyProtection="1">
      <alignment horizontal="right" vertical="center"/>
    </xf>
    <xf numFmtId="4" fontId="50" fillId="14" borderId="67" xfId="58" applyNumberFormat="1" applyFont="1" applyFill="1" applyBorder="1" applyAlignment="1">
      <alignment horizontal="left" vertical="center"/>
    </xf>
    <xf numFmtId="4" fontId="50" fillId="14" borderId="68" xfId="58" applyNumberFormat="1" applyFont="1" applyFill="1" applyBorder="1" applyAlignment="1">
      <alignment horizontal="left" vertical="center"/>
    </xf>
    <xf numFmtId="4" fontId="50" fillId="14" borderId="69" xfId="58" applyNumberFormat="1" applyFont="1" applyFill="1" applyBorder="1" applyAlignment="1">
      <alignment horizontal="left" vertical="center"/>
    </xf>
    <xf numFmtId="0" fontId="48" fillId="14" borderId="80" xfId="58" applyFont="1" applyFill="1" applyBorder="1" applyAlignment="1">
      <alignment horizontal="center" vertical="center"/>
    </xf>
    <xf numFmtId="0" fontId="48" fillId="14" borderId="81" xfId="58" applyFont="1" applyFill="1" applyBorder="1" applyAlignment="1">
      <alignment horizontal="center" vertical="center"/>
    </xf>
    <xf numFmtId="0" fontId="48" fillId="14" borderId="81" xfId="58" applyFont="1" applyFill="1" applyBorder="1" applyAlignment="1">
      <alignment horizontal="center" vertical="center" wrapText="1"/>
    </xf>
    <xf numFmtId="0" fontId="48" fillId="14" borderId="5" xfId="58" applyFont="1" applyFill="1" applyBorder="1" applyAlignment="1">
      <alignment horizontal="center" vertical="center"/>
    </xf>
    <xf numFmtId="2" fontId="48" fillId="14" borderId="5" xfId="69" applyNumberFormat="1" applyFont="1" applyFill="1" applyBorder="1" applyAlignment="1" applyProtection="1">
      <alignment horizontal="center" vertical="center"/>
      <protection locked="0"/>
    </xf>
    <xf numFmtId="4" fontId="48" fillId="14" borderId="5" xfId="69" applyNumberFormat="1" applyFont="1" applyFill="1" applyBorder="1" applyAlignment="1" applyProtection="1">
      <alignment horizontal="center" vertical="center"/>
    </xf>
    <xf numFmtId="0" fontId="48" fillId="14" borderId="82" xfId="58" applyFont="1" applyFill="1" applyBorder="1" applyAlignment="1">
      <alignment horizontal="center" vertical="center"/>
    </xf>
    <xf numFmtId="0" fontId="48" fillId="14" borderId="83" xfId="58" applyFont="1" applyFill="1" applyBorder="1" applyAlignment="1">
      <alignment horizontal="center" vertical="center"/>
    </xf>
    <xf numFmtId="0" fontId="48" fillId="14" borderId="83" xfId="58" applyFont="1" applyFill="1" applyBorder="1" applyAlignment="1">
      <alignment horizontal="center" vertical="center" wrapText="1"/>
    </xf>
    <xf numFmtId="2" fontId="48" fillId="14" borderId="5" xfId="69" applyNumberFormat="1" applyFont="1" applyFill="1" applyBorder="1" applyAlignment="1" applyProtection="1">
      <alignment horizontal="center" vertical="center"/>
    </xf>
    <xf numFmtId="0" fontId="48" fillId="14" borderId="84" xfId="58" applyFont="1" applyFill="1" applyBorder="1" applyAlignment="1">
      <alignment horizontal="center" vertical="center"/>
    </xf>
    <xf numFmtId="0" fontId="48" fillId="14" borderId="85" xfId="58" applyFont="1" applyFill="1" applyBorder="1" applyAlignment="1">
      <alignment horizontal="center" vertical="center"/>
    </xf>
    <xf numFmtId="49" fontId="48" fillId="15" borderId="86" xfId="58" applyNumberFormat="1" applyFont="1" applyFill="1" applyBorder="1" applyAlignment="1">
      <alignment horizontal="center" vertical="center"/>
    </xf>
    <xf numFmtId="0" fontId="48" fillId="15" borderId="87" xfId="58" applyFont="1" applyFill="1" applyBorder="1" applyAlignment="1">
      <alignment horizontal="left" vertical="center" wrapText="1"/>
    </xf>
    <xf numFmtId="0" fontId="48" fillId="15" borderId="85" xfId="58" applyFont="1" applyFill="1" applyBorder="1" applyAlignment="1">
      <alignment horizontal="left" vertical="center" wrapText="1"/>
    </xf>
    <xf numFmtId="0" fontId="48" fillId="15" borderId="88" xfId="58" applyFont="1" applyFill="1" applyBorder="1" applyAlignment="1">
      <alignment horizontal="left" vertical="center" wrapText="1"/>
    </xf>
    <xf numFmtId="49" fontId="5" fillId="0" borderId="86" xfId="58" applyNumberFormat="1" applyFont="1" applyFill="1" applyBorder="1" applyAlignment="1">
      <alignment horizontal="center" vertical="center"/>
    </xf>
    <xf numFmtId="49" fontId="5" fillId="0" borderId="5" xfId="58" applyNumberFormat="1" applyFont="1" applyFill="1" applyBorder="1" applyAlignment="1">
      <alignment horizontal="center" vertical="center"/>
    </xf>
    <xf numFmtId="0" fontId="5" fillId="0" borderId="5" xfId="58" applyFont="1" applyFill="1" applyBorder="1" applyAlignment="1">
      <alignment horizontal="justify" vertical="center" wrapText="1"/>
    </xf>
    <xf numFmtId="49" fontId="5" fillId="0" borderId="89" xfId="58" applyNumberFormat="1" applyFont="1" applyFill="1" applyBorder="1" applyAlignment="1">
      <alignment horizontal="center" vertical="center"/>
    </xf>
    <xf numFmtId="0" fontId="5" fillId="0" borderId="89" xfId="58" applyFont="1" applyFill="1" applyBorder="1" applyAlignment="1">
      <alignment horizontal="justify" vertical="center" wrapText="1"/>
    </xf>
    <xf numFmtId="0" fontId="5" fillId="0" borderId="89" xfId="58" applyFont="1" applyFill="1" applyBorder="1" applyAlignment="1">
      <alignment horizontal="center" vertical="center"/>
    </xf>
    <xf numFmtId="4" fontId="5" fillId="0" borderId="89" xfId="58" applyNumberFormat="1" applyFont="1" applyFill="1" applyBorder="1" applyAlignment="1">
      <alignment horizontal="center" vertical="center"/>
    </xf>
    <xf numFmtId="49" fontId="51" fillId="15" borderId="86" xfId="58" applyNumberFormat="1" applyFont="1" applyFill="1" applyBorder="1" applyAlignment="1">
      <alignment horizontal="center" vertical="center"/>
    </xf>
    <xf numFmtId="49" fontId="52" fillId="0" borderId="86" xfId="58" applyNumberFormat="1" applyFont="1" applyFill="1" applyBorder="1" applyAlignment="1">
      <alignment horizontal="center" vertical="center"/>
    </xf>
    <xf numFmtId="49" fontId="52" fillId="0" borderId="5" xfId="58" applyNumberFormat="1" applyFont="1" applyFill="1" applyBorder="1" applyAlignment="1">
      <alignment horizontal="center" vertical="center"/>
    </xf>
    <xf numFmtId="0" fontId="52" fillId="0" borderId="5" xfId="58" applyFont="1" applyFill="1" applyBorder="1" applyAlignment="1">
      <alignment horizontal="justify" vertical="center" wrapText="1"/>
    </xf>
    <xf numFmtId="0" fontId="52" fillId="0" borderId="5" xfId="58" applyFont="1" applyFill="1" applyBorder="1" applyAlignment="1">
      <alignment horizontal="center" vertical="center"/>
    </xf>
    <xf numFmtId="4" fontId="52" fillId="0" borderId="5" xfId="58" applyNumberFormat="1" applyFont="1" applyFill="1" applyBorder="1" applyAlignment="1">
      <alignment horizontal="center" vertical="center"/>
    </xf>
    <xf numFmtId="0" fontId="5" fillId="0" borderId="5" xfId="58" applyFont="1" applyBorder="1" applyAlignment="1">
      <alignment horizontal="justify" vertical="center" wrapText="1"/>
    </xf>
    <xf numFmtId="49" fontId="5" fillId="14" borderId="86" xfId="58" applyNumberFormat="1" applyFont="1" applyFill="1" applyBorder="1" applyAlignment="1">
      <alignment horizontal="center" vertical="center"/>
    </xf>
    <xf numFmtId="49" fontId="5" fillId="0" borderId="5" xfId="58" applyNumberFormat="1" applyFont="1" applyBorder="1" applyAlignment="1">
      <alignment horizontal="center" vertical="center"/>
    </xf>
    <xf numFmtId="0" fontId="5" fillId="0" borderId="5" xfId="58" applyFont="1" applyBorder="1" applyAlignment="1">
      <alignment horizontal="justify" vertical="top" wrapText="1"/>
    </xf>
    <xf numFmtId="49" fontId="5" fillId="0" borderId="81" xfId="58" applyNumberFormat="1" applyFont="1" applyFill="1" applyBorder="1" applyAlignment="1">
      <alignment horizontal="center" vertical="center"/>
    </xf>
    <xf numFmtId="0" fontId="5" fillId="0" borderId="81" xfId="58" applyFont="1" applyBorder="1" applyAlignment="1">
      <alignment horizontal="justify" vertical="center" wrapText="1"/>
    </xf>
    <xf numFmtId="0" fontId="5" fillId="0" borderId="81" xfId="58" applyFont="1" applyFill="1" applyBorder="1" applyAlignment="1">
      <alignment horizontal="center" vertical="center"/>
    </xf>
    <xf numFmtId="4" fontId="5" fillId="0" borderId="81" xfId="58" applyNumberFormat="1" applyFont="1" applyFill="1" applyBorder="1" applyAlignment="1">
      <alignment horizontal="center" vertical="center"/>
    </xf>
    <xf numFmtId="0" fontId="51" fillId="0" borderId="67" xfId="58" applyFont="1" applyFill="1" applyBorder="1" applyAlignment="1">
      <alignment horizontal="right" vertical="center"/>
    </xf>
    <xf numFmtId="0" fontId="51" fillId="0" borderId="68" xfId="58" applyFont="1" applyFill="1" applyBorder="1" applyAlignment="1">
      <alignment horizontal="right" vertical="center"/>
    </xf>
    <xf numFmtId="0" fontId="45" fillId="0" borderId="0" xfId="58" applyFont="1" applyFill="1" applyBorder="1" applyAlignment="1">
      <alignment horizontal="center" wrapText="1"/>
    </xf>
    <xf numFmtId="2" fontId="45" fillId="0" borderId="0" xfId="69" applyNumberFormat="1" applyFont="1" applyFill="1" applyBorder="1" applyAlignment="1" applyProtection="1">
      <alignment horizontal="center"/>
    </xf>
    <xf numFmtId="0" fontId="46" fillId="0" borderId="0" xfId="58" applyFont="1" applyFill="1" applyBorder="1" applyAlignment="1">
      <alignment horizontal="center" vertical="center" wrapText="1"/>
    </xf>
    <xf numFmtId="2" fontId="46" fillId="0" borderId="0" xfId="69" applyNumberFormat="1" applyFont="1" applyFill="1" applyBorder="1" applyAlignment="1" applyProtection="1">
      <alignment horizontal="center" vertical="center"/>
    </xf>
    <xf numFmtId="0" fontId="45" fillId="0" borderId="0" xfId="58" applyFont="1" applyFill="1" applyBorder="1" applyAlignment="1">
      <alignment vertical="center" wrapText="1"/>
    </xf>
    <xf numFmtId="0" fontId="45" fillId="0" borderId="26" xfId="58" applyFont="1" applyFill="1" applyBorder="1" applyAlignment="1">
      <alignment horizontal="left" vertical="center"/>
    </xf>
    <xf numFmtId="0" fontId="45" fillId="0" borderId="27" xfId="58" applyFont="1" applyFill="1" applyBorder="1" applyAlignment="1">
      <alignment horizontal="left" vertical="center"/>
    </xf>
    <xf numFmtId="0" fontId="46" fillId="0" borderId="27" xfId="58" applyFont="1" applyFill="1" applyBorder="1" applyAlignment="1">
      <alignment horizontal="center" vertical="center"/>
    </xf>
    <xf numFmtId="0" fontId="45" fillId="0" borderId="27" xfId="58" applyFont="1" applyFill="1" applyBorder="1" applyAlignment="1">
      <alignment vertical="center" wrapText="1"/>
    </xf>
    <xf numFmtId="2" fontId="45" fillId="0" borderId="27" xfId="69" applyNumberFormat="1" applyFont="1" applyFill="1" applyBorder="1" applyAlignment="1" applyProtection="1">
      <alignment horizontal="center" vertical="center"/>
    </xf>
    <xf numFmtId="0" fontId="45" fillId="0" borderId="10" xfId="58" applyFont="1" applyFill="1" applyBorder="1" applyAlignment="1">
      <alignment horizontal="center" vertical="center"/>
    </xf>
    <xf numFmtId="0" fontId="45" fillId="0" borderId="12" xfId="58" applyFont="1" applyFill="1" applyBorder="1" applyAlignment="1">
      <alignment horizontal="center" vertical="center"/>
    </xf>
    <xf numFmtId="0" fontId="45" fillId="0" borderId="28" xfId="58" applyFont="1" applyFill="1" applyBorder="1" applyAlignment="1">
      <alignment horizontal="center" vertical="center"/>
    </xf>
    <xf numFmtId="0" fontId="48" fillId="0" borderId="90" xfId="58" applyFont="1" applyFill="1" applyBorder="1" applyAlignment="1">
      <alignment horizontal="left" vertical="center"/>
    </xf>
    <xf numFmtId="0" fontId="48" fillId="0" borderId="91" xfId="58" applyFont="1" applyFill="1" applyBorder="1" applyAlignment="1">
      <alignment horizontal="left" vertical="center"/>
    </xf>
    <xf numFmtId="178" fontId="48" fillId="14" borderId="68" xfId="12" applyFont="1" applyFill="1" applyBorder="1" applyAlignment="1" applyProtection="1">
      <alignment horizontal="right" vertical="center"/>
    </xf>
    <xf numFmtId="2" fontId="53" fillId="14" borderId="69" xfId="12" applyNumberFormat="1" applyFont="1" applyFill="1" applyBorder="1" applyAlignment="1" applyProtection="1">
      <alignment horizontal="center" vertical="center"/>
    </xf>
    <xf numFmtId="4" fontId="50" fillId="16" borderId="92" xfId="58" applyNumberFormat="1" applyFont="1" applyFill="1" applyBorder="1" applyAlignment="1">
      <alignment horizontal="center" vertical="center"/>
    </xf>
    <xf numFmtId="4" fontId="54" fillId="0" borderId="0" xfId="58" applyNumberFormat="1" applyFont="1" applyFill="1" applyBorder="1" applyAlignment="1">
      <alignment horizontal="center" vertical="center"/>
    </xf>
    <xf numFmtId="4" fontId="48" fillId="14" borderId="87" xfId="69" applyNumberFormat="1" applyFont="1" applyFill="1" applyBorder="1" applyAlignment="1" applyProtection="1">
      <alignment horizontal="center" vertical="center"/>
    </xf>
    <xf numFmtId="4" fontId="48" fillId="14" borderId="93" xfId="69" applyNumberFormat="1" applyFont="1" applyFill="1" applyBorder="1" applyAlignment="1" applyProtection="1">
      <alignment horizontal="center" vertical="center"/>
    </xf>
    <xf numFmtId="2" fontId="48" fillId="14" borderId="87" xfId="69" applyNumberFormat="1" applyFont="1" applyFill="1" applyBorder="1" applyAlignment="1" applyProtection="1">
      <alignment horizontal="center" vertical="center" wrapText="1"/>
    </xf>
    <xf numFmtId="4" fontId="48" fillId="14" borderId="93" xfId="58" applyNumberFormat="1" applyFont="1" applyFill="1" applyBorder="1" applyAlignment="1">
      <alignment horizontal="center" vertical="center"/>
    </xf>
    <xf numFmtId="0" fontId="48" fillId="14" borderId="94" xfId="58" applyFont="1" applyFill="1" applyBorder="1" applyAlignment="1">
      <alignment horizontal="center" vertical="center"/>
    </xf>
    <xf numFmtId="178" fontId="16" fillId="15" borderId="93" xfId="12" applyFont="1" applyFill="1" applyBorder="1" applyAlignment="1">
      <alignment horizontal="right" vertical="center"/>
    </xf>
    <xf numFmtId="9" fontId="43" fillId="0" borderId="0" xfId="5" applyFont="1" applyFill="1" applyBorder="1" applyAlignment="1">
      <alignment horizontal="center" vertical="center"/>
    </xf>
    <xf numFmtId="4" fontId="5" fillId="0" borderId="87" xfId="58" applyNumberFormat="1" applyFont="1" applyFill="1" applyBorder="1" applyAlignment="1">
      <alignment horizontal="center" vertical="center"/>
    </xf>
    <xf numFmtId="4" fontId="5" fillId="0" borderId="93" xfId="58" applyNumberFormat="1" applyFont="1" applyFill="1" applyBorder="1" applyAlignment="1">
      <alignment horizontal="center" vertical="center"/>
    </xf>
    <xf numFmtId="0" fontId="51" fillId="15" borderId="85" xfId="58" applyFont="1" applyFill="1" applyBorder="1" applyAlignment="1">
      <alignment horizontal="left" vertical="center" wrapText="1"/>
    </xf>
    <xf numFmtId="178" fontId="6" fillId="13" borderId="0" xfId="12" applyFill="1" applyBorder="1" applyAlignment="1">
      <alignment vertical="center"/>
    </xf>
    <xf numFmtId="4" fontId="5" fillId="0" borderId="91" xfId="58" applyNumberFormat="1" applyFont="1" applyFill="1" applyBorder="1" applyAlignment="1">
      <alignment horizontal="center" vertical="center"/>
    </xf>
    <xf numFmtId="178" fontId="55" fillId="9" borderId="92" xfId="12" applyFont="1" applyFill="1" applyBorder="1" applyAlignment="1" applyProtection="1">
      <alignment horizontal="center" vertical="center"/>
    </xf>
    <xf numFmtId="2" fontId="45" fillId="0" borderId="12" xfId="69" applyNumberFormat="1" applyFont="1" applyFill="1" applyBorder="1" applyAlignment="1" applyProtection="1">
      <alignment horizontal="center"/>
    </xf>
    <xf numFmtId="2" fontId="46" fillId="0" borderId="12" xfId="69" applyNumberFormat="1" applyFont="1" applyFill="1" applyBorder="1" applyAlignment="1" applyProtection="1">
      <alignment horizontal="center" vertical="center"/>
    </xf>
    <xf numFmtId="2" fontId="45" fillId="0" borderId="12" xfId="69" applyNumberFormat="1" applyFont="1" applyFill="1" applyBorder="1" applyAlignment="1" applyProtection="1">
      <alignment horizontal="center" vertical="center"/>
    </xf>
    <xf numFmtId="4" fontId="45" fillId="0" borderId="12" xfId="69" applyNumberFormat="1" applyFont="1" applyFill="1" applyBorder="1" applyAlignment="1" applyProtection="1">
      <alignment horizontal="right" vertical="center"/>
    </xf>
    <xf numFmtId="4" fontId="45" fillId="0" borderId="28" xfId="69" applyNumberFormat="1" applyFont="1" applyFill="1" applyBorder="1" applyAlignment="1" applyProtection="1">
      <alignment horizontal="right" vertical="center"/>
    </xf>
    <xf numFmtId="0" fontId="25" fillId="11" borderId="77" xfId="0" applyFont="1" applyFill="1" applyBorder="1" applyAlignment="1" quotePrefix="1">
      <alignment horizontal="left" vertical="justify" wrapText="1"/>
    </xf>
    <xf numFmtId="3" fontId="1" fillId="2" borderId="1" xfId="64" applyFont="1" applyFill="1" applyBorder="1" applyAlignment="1" quotePrefix="1">
      <alignment horizontal="center" vertical="center"/>
    </xf>
  </cellXfs>
  <cellStyles count="77">
    <cellStyle name="Normal" xfId="0" builtinId="0"/>
    <cellStyle name="Comma" xfId="1" builtinId="3"/>
    <cellStyle name="Indefinido" xfId="2"/>
    <cellStyle name="Comma [0]" xfId="3" builtinId="6"/>
    <cellStyle name="40% - Ênfase 4" xfId="4" builtinId="43"/>
    <cellStyle name="Porcentagem" xfId="5" builtinId="5"/>
    <cellStyle name="Célula Vinculada" xfId="6" builtinId="24"/>
    <cellStyle name="Célula de Verificação" xfId="7" builtinId="23"/>
    <cellStyle name="Normal 5" xfId="8"/>
    <cellStyle name="Moeda [0]" xfId="9" builtinId="7"/>
    <cellStyle name="20% - Ênfase 3" xfId="10" builtinId="38"/>
    <cellStyle name="Normal 3 2" xfId="11"/>
    <cellStyle name="Moeda" xfId="12" builtinId="4"/>
    <cellStyle name="Hyperlink seguido" xfId="13" builtinId="9"/>
    <cellStyle name="Hyperlink" xfId="14" builtinId="8"/>
    <cellStyle name="Observação" xfId="15" builtinId="10"/>
    <cellStyle name="40% - Ênfase 2" xfId="16" builtinId="35"/>
    <cellStyle name="Normal 2" xfId="17"/>
    <cellStyle name="40% - Ênfase 6" xfId="18" builtinId="51"/>
    <cellStyle name="Texto de Aviso" xfId="19" builtinId="11"/>
    <cellStyle name="Título" xfId="20" builtinId="15"/>
    <cellStyle name="Texto Explicativo" xfId="21" builtinId="53"/>
    <cellStyle name="Moeda 4" xfId="22"/>
    <cellStyle name="Título 1" xfId="23" builtinId="16"/>
    <cellStyle name="Ênfase 3" xfId="24" builtinId="37"/>
    <cellStyle name="Título 2" xfId="25" builtinId="17"/>
    <cellStyle name="Ênfase 4" xfId="26" builtinId="41"/>
    <cellStyle name="Título 3" xfId="27" builtinId="18"/>
    <cellStyle name="Ênfase 5" xfId="28" builtinId="45"/>
    <cellStyle name="Título 4" xfId="29" builtinId="19"/>
    <cellStyle name="Ênfase 6" xfId="30" builtinId="49"/>
    <cellStyle name="Entrada" xfId="31" builtinId="20"/>
    <cellStyle name="Saída" xfId="32" builtinId="21"/>
    <cellStyle name="Cálculo" xfId="33" builtinId="22"/>
    <cellStyle name="Total" xfId="34" builtinId="25"/>
    <cellStyle name="40% - Ênfase 1" xfId="35" builtinId="31"/>
    <cellStyle name="Bom" xfId="36" builtinId="26"/>
    <cellStyle name="Ruim" xfId="37" builtinId="27"/>
    <cellStyle name="Neutro" xfId="38" builtinId="28"/>
    <cellStyle name="20% - Ênfase 5" xfId="39" builtinId="46"/>
    <cellStyle name="Ênfase 1" xfId="40" builtinId="29"/>
    <cellStyle name="20% - Ênfase 1" xfId="41" builtinId="30"/>
    <cellStyle name="60% - Ênfase 1" xfId="42" builtinId="32"/>
    <cellStyle name="20% - Ênfase 6" xfId="43" builtinId="50"/>
    <cellStyle name="Ênfase 2" xfId="44" builtinId="33"/>
    <cellStyle name="20% - Ênfase 2" xfId="45" builtinId="34"/>
    <cellStyle name="60% - Ênfase 2" xfId="46" builtinId="36"/>
    <cellStyle name="40% - Ênfase 3" xfId="47" builtinId="39"/>
    <cellStyle name="Normal 3_Material" xfId="48"/>
    <cellStyle name="Excel Built-in Normal" xfId="49"/>
    <cellStyle name="60% - Ênfase 3" xfId="50" builtinId="40"/>
    <cellStyle name="20% - Ênfase 4" xfId="51" builtinId="42"/>
    <cellStyle name="Comma 2" xfId="52"/>
    <cellStyle name="60% - Ênfase 4" xfId="53" builtinId="44"/>
    <cellStyle name="40% - Ênfase 5" xfId="54" builtinId="47"/>
    <cellStyle name="60% - Ênfase 5" xfId="55" builtinId="48"/>
    <cellStyle name="60% - Ênfase 6" xfId="56" builtinId="52"/>
    <cellStyle name="Euro" xfId="57"/>
    <cellStyle name="Normal 2 2" xfId="58"/>
    <cellStyle name="Normal 2 2 2" xfId="59"/>
    <cellStyle name="Normal 4" xfId="60"/>
    <cellStyle name="Normal 2_Material" xfId="61"/>
    <cellStyle name="Normal 3" xfId="62"/>
    <cellStyle name="Normal 6" xfId="63"/>
    <cellStyle name="Normal_Estrutura_de_preços_-_CODEVASF_versão10" xfId="64"/>
    <cellStyle name="Porcentagem 2" xfId="65"/>
    <cellStyle name="Separador de milhares [0] 2" xfId="66"/>
    <cellStyle name="Separador de milhares [0] 3" xfId="67"/>
    <cellStyle name="Separador de milhares 2" xfId="68"/>
    <cellStyle name="Separador de milhares 2 2" xfId="69"/>
    <cellStyle name="Separador de milhares 3" xfId="70"/>
    <cellStyle name="Separador de milhares 3 2" xfId="71"/>
    <cellStyle name="Separador de milhares 4" xfId="72"/>
    <cellStyle name="Separador de milhares 4 2" xfId="73"/>
    <cellStyle name="Separador de milhares 5" xfId="74"/>
    <cellStyle name="Título 1 1" xfId="75"/>
    <cellStyle name="Vírgula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533401</xdr:colOff>
      <xdr:row>0</xdr:row>
      <xdr:rowOff>107950</xdr:rowOff>
    </xdr:from>
    <xdr:to>
      <xdr:col>9</xdr:col>
      <xdr:colOff>1036925</xdr:colOff>
      <xdr:row>3</xdr:row>
      <xdr:rowOff>279400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3705225" y="107950"/>
          <a:ext cx="7941945" cy="672465"/>
        </a:xfrm>
        <a:prstGeom prst="rect">
          <a:avLst/>
        </a:prstGeom>
        <a:noFill/>
        <a:ln w="9525">
          <a:noFill/>
          <a:rou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Ministério do Desenvolvimento Regional </a:t>
          </a:r>
          <a:endParaRPr lang="pt-BR" sz="14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Companhia de Desenvolvimento dos Vales do São Francisco e do Parnaíba</a:t>
          </a:r>
          <a:endParaRPr lang="pt-BR" sz="14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1ª Superintendência Regional</a:t>
          </a:r>
          <a:endParaRPr lang="pt-BR" sz="14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</xdr:col>
      <xdr:colOff>266700</xdr:colOff>
      <xdr:row>0</xdr:row>
      <xdr:rowOff>38100</xdr:rowOff>
    </xdr:from>
    <xdr:to>
      <xdr:col>4</xdr:col>
      <xdr:colOff>431801</xdr:colOff>
      <xdr:row>3</xdr:row>
      <xdr:rowOff>263525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19125" y="38100"/>
          <a:ext cx="2984500" cy="726440"/>
        </a:xfrm>
        <a:prstGeom prst="rect">
          <a:avLst/>
        </a:prstGeom>
        <a:noFill/>
        <a:ln w="9525">
          <a:noFill/>
          <a:rou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1</xdr:row>
      <xdr:rowOff>66675</xdr:rowOff>
    </xdr:from>
    <xdr:to>
      <xdr:col>2</xdr:col>
      <xdr:colOff>805543</xdr:colOff>
      <xdr:row>3</xdr:row>
      <xdr:rowOff>295275</xdr:rowOff>
    </xdr:to>
    <xdr:pic>
      <xdr:nvPicPr>
        <xdr:cNvPr id="2" name="Imagem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66675"/>
          <a:ext cx="389128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47626</xdr:colOff>
      <xdr:row>1</xdr:row>
      <xdr:rowOff>47625</xdr:rowOff>
    </xdr:from>
    <xdr:to>
      <xdr:col>7</xdr:col>
      <xdr:colOff>876301</xdr:colOff>
      <xdr:row>4</xdr:row>
      <xdr:rowOff>228600</xdr:rowOff>
    </xdr:to>
    <xdr:sp>
      <xdr:nvSpPr>
        <xdr:cNvPr id="3" name="Text Box 2"/>
        <xdr:cNvSpPr txBox="1">
          <a:spLocks noChangeArrowheads="1"/>
        </xdr:cNvSpPr>
      </xdr:nvSpPr>
      <xdr:spPr>
        <a:xfrm>
          <a:off x="4057650" y="47625"/>
          <a:ext cx="4610100" cy="952500"/>
        </a:xfrm>
        <a:prstGeom prst="rect">
          <a:avLst/>
        </a:prstGeom>
        <a:noFill/>
        <a:ln w="9525">
          <a:noFill/>
          <a:rou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Ministério do Desenvolvimento Regional</a:t>
          </a:r>
          <a:endParaRPr lang="pt-BR" sz="12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Companhia de Desenvolvimento dos Vales do São Francisco e do Parnaíba</a:t>
          </a:r>
          <a:endParaRPr lang="pt-BR" sz="12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1ª Superintendência Regional</a:t>
          </a:r>
          <a:endParaRPr lang="pt-BR" sz="12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723900</xdr:colOff>
      <xdr:row>2</xdr:row>
      <xdr:rowOff>180975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8575" y="28575"/>
          <a:ext cx="13049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9525</xdr:rowOff>
    </xdr:from>
    <xdr:to>
      <xdr:col>2</xdr:col>
      <xdr:colOff>600075</xdr:colOff>
      <xdr:row>2</xdr:row>
      <xdr:rowOff>219075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9525"/>
          <a:ext cx="1771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FCEA55D\Passagem%20Molhada%20Tapera-%20P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  <sheetName val="CPU"/>
      <sheetName val="Insumos"/>
      <sheetName val="BDI"/>
      <sheetName val="Dados Hidrográficos"/>
      <sheetName val="Mem. Cálc. Tapera"/>
      <sheetName val="Compactação"/>
      <sheetName val="Horista"/>
      <sheetName val="Mensalista"/>
      <sheetName val="Veiculo"/>
      <sheetName val="Mem. Cálcu. Mosqu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7"/>
  <sheetViews>
    <sheetView tabSelected="1" view="pageBreakPreview" zoomScale="85" zoomScaleNormal="100" zoomScaleSheetLayoutView="85" workbookViewId="0">
      <selection activeCell="O16" sqref="O16"/>
    </sheetView>
  </sheetViews>
  <sheetFormatPr defaultColWidth="11.1428571428571" defaultRowHeight="15"/>
  <cols>
    <col min="1" max="1" width="5.28571428571429" style="519" customWidth="1"/>
    <col min="2" max="2" width="7.71428571428571" style="520" customWidth="1"/>
    <col min="3" max="4" width="17.2857142857143" style="521" customWidth="1"/>
    <col min="5" max="5" width="56" style="522" customWidth="1"/>
    <col min="6" max="6" width="7.42857142857143" style="520" customWidth="1"/>
    <col min="7" max="7" width="13.5714285714286" style="523" customWidth="1"/>
    <col min="8" max="9" width="17.2857142857143" style="523" customWidth="1"/>
    <col min="10" max="10" width="21" style="524" customWidth="1"/>
    <col min="11" max="11" width="7.85714285714286" style="525" customWidth="1"/>
    <col min="12" max="16384" width="11.1428571428571" style="525"/>
  </cols>
  <sheetData>
    <row r="1" s="516" customFormat="1" ht="13.15" customHeight="1" spans="1:10">
      <c r="A1" s="526"/>
      <c r="B1" s="527"/>
      <c r="C1" s="528"/>
      <c r="D1" s="528"/>
      <c r="E1" s="528"/>
      <c r="F1" s="528"/>
      <c r="G1" s="528"/>
      <c r="H1" s="528"/>
      <c r="I1" s="528"/>
      <c r="J1" s="591"/>
    </row>
    <row r="2" s="516" customFormat="1" ht="13.15" customHeight="1" spans="1:10">
      <c r="A2" s="526"/>
      <c r="B2" s="529"/>
      <c r="C2" s="530"/>
      <c r="D2" s="530"/>
      <c r="E2" s="530"/>
      <c r="F2" s="530"/>
      <c r="G2" s="530"/>
      <c r="H2" s="530"/>
      <c r="I2" s="530"/>
      <c r="J2" s="592"/>
    </row>
    <row r="3" s="516" customFormat="1" ht="13.15" customHeight="1" spans="1:10">
      <c r="A3" s="526"/>
      <c r="B3" s="529"/>
      <c r="C3" s="530"/>
      <c r="D3" s="530"/>
      <c r="E3" s="530"/>
      <c r="F3" s="530"/>
      <c r="G3" s="530"/>
      <c r="H3" s="530"/>
      <c r="I3" s="530"/>
      <c r="J3" s="592"/>
    </row>
    <row r="4" s="516" customFormat="1" ht="26.25" customHeight="1" spans="1:10">
      <c r="A4" s="526"/>
      <c r="B4" s="531"/>
      <c r="C4" s="532"/>
      <c r="D4" s="532"/>
      <c r="E4" s="532"/>
      <c r="F4" s="532"/>
      <c r="G4" s="532"/>
      <c r="H4" s="532"/>
      <c r="I4" s="532"/>
      <c r="J4" s="593"/>
    </row>
    <row r="5" s="516" customFormat="1" ht="26.25" customHeight="1" spans="1:10">
      <c r="A5" s="526"/>
      <c r="B5" s="533" t="s">
        <v>0</v>
      </c>
      <c r="C5" s="534"/>
      <c r="D5" s="534"/>
      <c r="E5" s="534"/>
      <c r="F5" s="534"/>
      <c r="G5" s="534"/>
      <c r="H5" s="534"/>
      <c r="I5" s="594"/>
      <c r="J5" s="595"/>
    </row>
    <row r="6" s="516" customFormat="1" ht="27" customHeight="1" spans="1:10">
      <c r="A6" s="526"/>
      <c r="B6" s="535" t="s">
        <v>1</v>
      </c>
      <c r="C6" s="536"/>
      <c r="D6" s="536"/>
      <c r="E6" s="536"/>
      <c r="F6" s="536"/>
      <c r="G6" s="537"/>
      <c r="H6" s="538" t="s">
        <v>2</v>
      </c>
      <c r="I6" s="596"/>
      <c r="J6" s="597">
        <f>BDI!C34</f>
        <v>23.54</v>
      </c>
    </row>
    <row r="7" s="516" customFormat="1" ht="19.5" spans="1:11">
      <c r="A7" s="526"/>
      <c r="B7" s="539" t="s">
        <v>3</v>
      </c>
      <c r="C7" s="540"/>
      <c r="D7" s="540"/>
      <c r="E7" s="540"/>
      <c r="F7" s="540"/>
      <c r="G7" s="541"/>
      <c r="H7" s="539" t="s">
        <v>4</v>
      </c>
      <c r="I7" s="541"/>
      <c r="J7" s="598">
        <f>J37</f>
        <v>338059.44</v>
      </c>
      <c r="K7" s="599"/>
    </row>
    <row r="8" s="516" customFormat="1" ht="22.5" customHeight="1" spans="1:10">
      <c r="A8" s="526"/>
      <c r="B8" s="542" t="s">
        <v>5</v>
      </c>
      <c r="C8" s="543" t="s">
        <v>6</v>
      </c>
      <c r="D8" s="543" t="s">
        <v>7</v>
      </c>
      <c r="E8" s="544" t="s">
        <v>8</v>
      </c>
      <c r="F8" s="545" t="s">
        <v>9</v>
      </c>
      <c r="G8" s="546" t="s">
        <v>10</v>
      </c>
      <c r="H8" s="547" t="s">
        <v>11</v>
      </c>
      <c r="I8" s="600"/>
      <c r="J8" s="601"/>
    </row>
    <row r="9" s="516" customFormat="1" ht="30" customHeight="1" spans="1:10">
      <c r="A9" s="526"/>
      <c r="B9" s="548"/>
      <c r="C9" s="549"/>
      <c r="D9" s="549"/>
      <c r="E9" s="550"/>
      <c r="F9" s="545"/>
      <c r="G9" s="546"/>
      <c r="H9" s="551" t="s">
        <v>12</v>
      </c>
      <c r="I9" s="602" t="s">
        <v>13</v>
      </c>
      <c r="J9" s="603" t="s">
        <v>14</v>
      </c>
    </row>
    <row r="10" s="516" customFormat="1" ht="22.5" customHeight="1" spans="1:10">
      <c r="A10" s="526"/>
      <c r="B10" s="552" t="s">
        <v>15</v>
      </c>
      <c r="C10" s="553"/>
      <c r="D10" s="553"/>
      <c r="E10" s="553"/>
      <c r="F10" s="553"/>
      <c r="G10" s="553"/>
      <c r="H10" s="553"/>
      <c r="I10" s="553"/>
      <c r="J10" s="604"/>
    </row>
    <row r="11" s="516" customFormat="1" ht="16.5" customHeight="1" spans="1:11">
      <c r="A11" s="526" t="s">
        <v>16</v>
      </c>
      <c r="B11" s="554" t="s">
        <v>17</v>
      </c>
      <c r="C11" s="555" t="s">
        <v>18</v>
      </c>
      <c r="D11" s="556"/>
      <c r="E11" s="556"/>
      <c r="F11" s="556"/>
      <c r="G11" s="556"/>
      <c r="H11" s="557"/>
      <c r="I11" s="556"/>
      <c r="J11" s="605">
        <f>ROUND(SUM(J12:J15),2)</f>
        <v>23874.18</v>
      </c>
      <c r="K11" s="606">
        <f>J11/$J$7</f>
        <v>0.0706212493282247</v>
      </c>
    </row>
    <row r="12" s="516" customFormat="1" ht="40.5" customHeight="1" spans="1:10">
      <c r="A12" s="526">
        <v>1</v>
      </c>
      <c r="B12" s="558" t="s">
        <v>19</v>
      </c>
      <c r="C12" s="559" t="s">
        <v>20</v>
      </c>
      <c r="D12" s="559" t="s">
        <v>21</v>
      </c>
      <c r="E12" s="560" t="s">
        <v>22</v>
      </c>
      <c r="F12" s="20" t="s">
        <v>23</v>
      </c>
      <c r="G12" s="22">
        <f>'MEMORIA DE CÁLCULO'!G17</f>
        <v>9.00003</v>
      </c>
      <c r="H12" s="22">
        <f>VLOOKUP(A12,'CPU '!A1:J346,9)</f>
        <v>245</v>
      </c>
      <c r="I12" s="607">
        <f>VLOOKUP(A12,'CPU '!A1:J346,10)</f>
        <v>302.67</v>
      </c>
      <c r="J12" s="608">
        <f>ROUND(I12*G12,2)</f>
        <v>2724.04</v>
      </c>
    </row>
    <row r="13" s="516" customFormat="1" ht="21.75" customHeight="1" spans="1:10">
      <c r="A13" s="526">
        <v>2</v>
      </c>
      <c r="B13" s="558" t="s">
        <v>24</v>
      </c>
      <c r="C13" s="559" t="s">
        <v>25</v>
      </c>
      <c r="D13" s="559" t="s">
        <v>21</v>
      </c>
      <c r="E13" s="560" t="s">
        <v>26</v>
      </c>
      <c r="F13" s="20" t="s">
        <v>27</v>
      </c>
      <c r="G13" s="22">
        <f>'MEMORIA DE CÁLCULO'!G23</f>
        <v>1</v>
      </c>
      <c r="H13" s="22">
        <f>VLOOKUP(A13,'CPU '!A2:J347,9)</f>
        <v>2071.42</v>
      </c>
      <c r="I13" s="607">
        <f>VLOOKUP(A13,'CPU '!A2:J347,10)</f>
        <v>2559.04</v>
      </c>
      <c r="J13" s="608">
        <f t="shared" ref="J13:J14" si="0">ROUND(I13*G13,2)</f>
        <v>2559.04</v>
      </c>
    </row>
    <row r="14" s="516" customFormat="1" ht="21.75" customHeight="1" spans="1:10">
      <c r="A14" s="526">
        <v>3</v>
      </c>
      <c r="B14" s="558" t="s">
        <v>28</v>
      </c>
      <c r="C14" s="559" t="s">
        <v>25</v>
      </c>
      <c r="D14" s="559" t="s">
        <v>21</v>
      </c>
      <c r="E14" s="560" t="s">
        <v>29</v>
      </c>
      <c r="F14" s="20" t="s">
        <v>27</v>
      </c>
      <c r="G14" s="22">
        <f>'MEMORIA DE CÁLCULO'!G28</f>
        <v>1</v>
      </c>
      <c r="H14" s="22">
        <f>VLOOKUP(A14,'CPU '!A3:J348,9)</f>
        <v>9410.1</v>
      </c>
      <c r="I14" s="607">
        <f>VLOOKUP(A14,'CPU '!A3:J348,10)</f>
        <v>11625.24</v>
      </c>
      <c r="J14" s="608">
        <f t="shared" si="0"/>
        <v>11625.24</v>
      </c>
    </row>
    <row r="15" s="516" customFormat="1" ht="25.5" customHeight="1" spans="1:10">
      <c r="A15" s="526">
        <v>4</v>
      </c>
      <c r="B15" s="558" t="s">
        <v>30</v>
      </c>
      <c r="C15" s="559" t="s">
        <v>25</v>
      </c>
      <c r="D15" s="559" t="s">
        <v>21</v>
      </c>
      <c r="E15" s="560" t="s">
        <v>31</v>
      </c>
      <c r="F15" s="20" t="s">
        <v>27</v>
      </c>
      <c r="G15" s="22">
        <f>'MEMORIA DE CÁLCULO'!G34</f>
        <v>1</v>
      </c>
      <c r="H15" s="22">
        <f>VLOOKUP(A15,'CPU '!A4:J349,9)</f>
        <v>5638.55</v>
      </c>
      <c r="I15" s="607">
        <f>VLOOKUP(A15,'CPU '!A4:J349,10)</f>
        <v>6965.86</v>
      </c>
      <c r="J15" s="608">
        <f t="shared" ref="J15" si="1">ROUND(I15*G15,2)</f>
        <v>6965.86</v>
      </c>
    </row>
    <row r="16" s="516" customFormat="1" ht="16.5" spans="1:11">
      <c r="A16" s="526" t="s">
        <v>32</v>
      </c>
      <c r="B16" s="554" t="s">
        <v>33</v>
      </c>
      <c r="C16" s="555" t="s">
        <v>34</v>
      </c>
      <c r="D16" s="556"/>
      <c r="E16" s="556"/>
      <c r="F16" s="556"/>
      <c r="G16" s="556"/>
      <c r="H16" s="557"/>
      <c r="I16" s="556"/>
      <c r="J16" s="605">
        <f>ROUND(SUM(J17:J18),2)</f>
        <v>7907.63</v>
      </c>
      <c r="K16" s="606">
        <f>J16/$J$7</f>
        <v>0.0233912414929162</v>
      </c>
    </row>
    <row r="17" s="516" customFormat="1" ht="45" spans="1:10">
      <c r="A17" s="526">
        <v>5</v>
      </c>
      <c r="B17" s="558" t="s">
        <v>35</v>
      </c>
      <c r="C17" s="559" t="s">
        <v>36</v>
      </c>
      <c r="D17" s="559" t="s">
        <v>21</v>
      </c>
      <c r="E17" s="560" t="s">
        <v>37</v>
      </c>
      <c r="F17" s="20" t="s">
        <v>38</v>
      </c>
      <c r="G17" s="22">
        <f>ROUND('MEMORIA DE CÁLCULO'!G43,2)</f>
        <v>164</v>
      </c>
      <c r="H17" s="22">
        <f>VLOOKUP(A17,'CPU '!A6:J351,9)</f>
        <v>38.94</v>
      </c>
      <c r="I17" s="607">
        <f>VLOOKUP(A17,'CPU '!A6:J351,10)</f>
        <v>48.11</v>
      </c>
      <c r="J17" s="608">
        <f t="shared" ref="J17:J36" si="2">ROUND(I17*G17,2)</f>
        <v>7890.04</v>
      </c>
    </row>
    <row r="18" s="516" customFormat="1" ht="60" spans="1:10">
      <c r="A18" s="526">
        <v>6</v>
      </c>
      <c r="B18" s="558" t="s">
        <v>39</v>
      </c>
      <c r="C18" s="561" t="s">
        <v>40</v>
      </c>
      <c r="D18" s="561" t="s">
        <v>21</v>
      </c>
      <c r="E18" s="562" t="s">
        <v>41</v>
      </c>
      <c r="F18" s="563" t="s">
        <v>23</v>
      </c>
      <c r="G18" s="564">
        <f>ROUND('MEMORIA DE CÁLCULO'!G50,2)</f>
        <v>54.98</v>
      </c>
      <c r="H18" s="22">
        <f>VLOOKUP(A18,'CPU '!A7:J352,9)</f>
        <v>0.26</v>
      </c>
      <c r="I18" s="607">
        <f>VLOOKUP(A18,'CPU '!A7:J352,10)</f>
        <v>0.32</v>
      </c>
      <c r="J18" s="608">
        <f t="shared" si="2"/>
        <v>17.59</v>
      </c>
    </row>
    <row r="19" s="516" customFormat="1" ht="16.5" spans="1:11">
      <c r="A19" s="526" t="s">
        <v>42</v>
      </c>
      <c r="B19" s="565" t="s">
        <v>43</v>
      </c>
      <c r="C19" s="555" t="s">
        <v>44</v>
      </c>
      <c r="D19" s="556"/>
      <c r="E19" s="556"/>
      <c r="F19" s="556"/>
      <c r="G19" s="556"/>
      <c r="H19" s="557"/>
      <c r="I19" s="556"/>
      <c r="J19" s="605">
        <f>ROUND(SUM(J20:J28),2)</f>
        <v>53099.23</v>
      </c>
      <c r="K19" s="606">
        <f>J19/$J$7</f>
        <v>0.157070691473665</v>
      </c>
    </row>
    <row r="20" s="517" customFormat="1" ht="45" spans="1:10">
      <c r="A20" s="526">
        <v>7</v>
      </c>
      <c r="B20" s="566" t="s">
        <v>45</v>
      </c>
      <c r="C20" s="567" t="s">
        <v>46</v>
      </c>
      <c r="D20" s="567" t="s">
        <v>21</v>
      </c>
      <c r="E20" s="568" t="s">
        <v>47</v>
      </c>
      <c r="F20" s="569" t="s">
        <v>48</v>
      </c>
      <c r="G20" s="570">
        <f>ROUND('MEMORIA DE CÁLCULO'!H64,2)</f>
        <v>86.9</v>
      </c>
      <c r="H20" s="22">
        <f>VLOOKUP(A20,'CPU '!A9:J354,9)</f>
        <v>3.67</v>
      </c>
      <c r="I20" s="607">
        <f>VLOOKUP(A20,'CPU '!A9:J354,10)</f>
        <v>4.53</v>
      </c>
      <c r="J20" s="608">
        <f t="shared" si="2"/>
        <v>393.66</v>
      </c>
    </row>
    <row r="21" s="517" customFormat="1" ht="45" spans="1:10">
      <c r="A21" s="526">
        <v>8</v>
      </c>
      <c r="B21" s="566" t="s">
        <v>49</v>
      </c>
      <c r="C21" s="567" t="s">
        <v>50</v>
      </c>
      <c r="D21" s="567" t="s">
        <v>21</v>
      </c>
      <c r="E21" s="568" t="s">
        <v>51</v>
      </c>
      <c r="F21" s="569" t="s">
        <v>23</v>
      </c>
      <c r="G21" s="570">
        <f>ROUND('MEMORIA DE CÁLCULO'!H74,2)</f>
        <v>360.25</v>
      </c>
      <c r="H21" s="22">
        <f>VLOOKUP(A21,'CPU '!A10:J355,9)</f>
        <v>5.24774</v>
      </c>
      <c r="I21" s="607">
        <f>VLOOKUP(A21,'CPU '!A10:J355,10)</f>
        <v>6.49</v>
      </c>
      <c r="J21" s="608">
        <f t="shared" si="2"/>
        <v>2338.02</v>
      </c>
    </row>
    <row r="22" s="517" customFormat="1" ht="30" spans="1:10">
      <c r="A22" s="526">
        <v>9</v>
      </c>
      <c r="B22" s="566" t="s">
        <v>52</v>
      </c>
      <c r="C22" s="567" t="s">
        <v>53</v>
      </c>
      <c r="D22" s="567" t="s">
        <v>21</v>
      </c>
      <c r="E22" s="568" t="s">
        <v>54</v>
      </c>
      <c r="F22" s="569" t="s">
        <v>48</v>
      </c>
      <c r="G22" s="570">
        <f>ROUND('MEMORIA DE CÁLCULO'!H82,2)</f>
        <v>1.01</v>
      </c>
      <c r="H22" s="22">
        <f>VLOOKUP(A22,'CPU '!A11:J356,9)</f>
        <v>424.53</v>
      </c>
      <c r="I22" s="607">
        <f>VLOOKUP(A22,'CPU '!A11:J356,10)</f>
        <v>524.464362</v>
      </c>
      <c r="J22" s="608">
        <f t="shared" si="2"/>
        <v>529.71</v>
      </c>
    </row>
    <row r="23" s="517" customFormat="1" ht="52.5" customHeight="1" spans="1:10">
      <c r="A23" s="526">
        <v>10</v>
      </c>
      <c r="B23" s="566" t="s">
        <v>55</v>
      </c>
      <c r="C23" s="567" t="s">
        <v>56</v>
      </c>
      <c r="D23" s="567" t="s">
        <v>21</v>
      </c>
      <c r="E23" s="568" t="s">
        <v>57</v>
      </c>
      <c r="F23" s="569" t="s">
        <v>58</v>
      </c>
      <c r="G23" s="570">
        <f>ROUND('MEMORIA DE CÁLCULO'!H88+'MEMORIA DE CÁLCULO'!H91,2)</f>
        <v>51.78</v>
      </c>
      <c r="H23" s="22">
        <f>VLOOKUP(A23,'CPU '!A12:J357,9)</f>
        <v>6.58</v>
      </c>
      <c r="I23" s="607">
        <f>VLOOKUP(A23,'CPU '!A12:J357,10)</f>
        <v>8.13</v>
      </c>
      <c r="J23" s="608">
        <f t="shared" si="2"/>
        <v>420.97</v>
      </c>
    </row>
    <row r="24" s="517" customFormat="1" ht="52.5" customHeight="1" spans="1:10">
      <c r="A24" s="526">
        <v>11</v>
      </c>
      <c r="B24" s="566" t="s">
        <v>59</v>
      </c>
      <c r="C24" s="567" t="s">
        <v>60</v>
      </c>
      <c r="D24" s="567" t="s">
        <v>21</v>
      </c>
      <c r="E24" s="568" t="s">
        <v>61</v>
      </c>
      <c r="F24" s="569" t="s">
        <v>58</v>
      </c>
      <c r="G24" s="570">
        <f>ROUND('MEMORIA DE CÁLCULO'!H89+'MEMORIA DE CÁLCULO'!H92,2)</f>
        <v>57.15</v>
      </c>
      <c r="H24" s="22">
        <f>VLOOKUP(A24,'CPU '!A13:J358,9)</f>
        <v>6.34</v>
      </c>
      <c r="I24" s="607">
        <f>VLOOKUP(A24,'CPU '!A13:J358,10)</f>
        <v>7.83</v>
      </c>
      <c r="J24" s="608">
        <f t="shared" si="2"/>
        <v>447.48</v>
      </c>
    </row>
    <row r="25" s="517" customFormat="1" ht="52.5" customHeight="1" spans="1:10">
      <c r="A25" s="526">
        <v>12</v>
      </c>
      <c r="B25" s="566" t="s">
        <v>62</v>
      </c>
      <c r="C25" s="567" t="s">
        <v>63</v>
      </c>
      <c r="D25" s="567" t="s">
        <v>21</v>
      </c>
      <c r="E25" s="568" t="s">
        <v>64</v>
      </c>
      <c r="F25" s="569" t="s">
        <v>58</v>
      </c>
      <c r="G25" s="570">
        <f>ROUND('MEMORIA DE CÁLCULO'!H90+'MEMORIA DE CÁLCULO'!H93,2)</f>
        <v>153.23</v>
      </c>
      <c r="H25" s="22">
        <f>VLOOKUP(A25,'CPU '!A14:J359,9)</f>
        <v>4.74</v>
      </c>
      <c r="I25" s="607">
        <f>VLOOKUP(A25,'CPU '!A14:J359,10)</f>
        <v>5.86</v>
      </c>
      <c r="J25" s="608">
        <f t="shared" si="2"/>
        <v>897.93</v>
      </c>
    </row>
    <row r="26" s="517" customFormat="1" ht="61.5" customHeight="1" spans="1:10">
      <c r="A26" s="526">
        <v>13</v>
      </c>
      <c r="B26" s="566" t="s">
        <v>65</v>
      </c>
      <c r="C26" s="567" t="s">
        <v>66</v>
      </c>
      <c r="D26" s="567" t="s">
        <v>21</v>
      </c>
      <c r="E26" s="568" t="s">
        <v>67</v>
      </c>
      <c r="F26" s="569" t="s">
        <v>23</v>
      </c>
      <c r="G26" s="570">
        <f>'MEMORIA DE CÁLCULO'!H101</f>
        <v>25.92005</v>
      </c>
      <c r="H26" s="22">
        <f>VLOOKUP(A26,'CPU '!A15:J360,9)</f>
        <v>84.54</v>
      </c>
      <c r="I26" s="607">
        <f>VLOOKUP(A26,'CPU '!A15:J360,10)</f>
        <v>104.44</v>
      </c>
      <c r="J26" s="608">
        <f t="shared" si="2"/>
        <v>2707.09</v>
      </c>
    </row>
    <row r="27" s="517" customFormat="1" ht="51.75" customHeight="1" spans="1:10">
      <c r="A27" s="526">
        <v>14</v>
      </c>
      <c r="B27" s="566" t="s">
        <v>68</v>
      </c>
      <c r="C27" s="559" t="s">
        <v>69</v>
      </c>
      <c r="D27" s="559" t="s">
        <v>21</v>
      </c>
      <c r="E27" s="571" t="s">
        <v>70</v>
      </c>
      <c r="F27" s="569" t="s">
        <v>48</v>
      </c>
      <c r="G27" s="570">
        <f>ROUND('MEMORIA DE CÁLCULO'!H109,2)</f>
        <v>12.15</v>
      </c>
      <c r="H27" s="22">
        <f>VLOOKUP(A27,'CPU '!A16:J361,9)</f>
        <v>276.37</v>
      </c>
      <c r="I27" s="607">
        <f>VLOOKUP(A27,'CPU '!A16:J361,10)</f>
        <v>341.43</v>
      </c>
      <c r="J27" s="608">
        <f t="shared" si="2"/>
        <v>4148.37</v>
      </c>
    </row>
    <row r="28" s="517" customFormat="1" ht="60" customHeight="1" spans="1:10">
      <c r="A28" s="526">
        <v>15</v>
      </c>
      <c r="B28" s="566" t="s">
        <v>71</v>
      </c>
      <c r="C28" s="567" t="s">
        <v>72</v>
      </c>
      <c r="D28" s="567" t="s">
        <v>21</v>
      </c>
      <c r="E28" s="568" t="s">
        <v>73</v>
      </c>
      <c r="F28" s="569" t="s">
        <v>38</v>
      </c>
      <c r="G28" s="570">
        <f>ROUND('MEMORIA DE CÁLCULO'!H117,2)</f>
        <v>112</v>
      </c>
      <c r="H28" s="22">
        <f>VLOOKUP(A28,'CPU '!A17:J362,9)</f>
        <v>297.877116</v>
      </c>
      <c r="I28" s="607">
        <f>VLOOKUP(A28,'CPU '!A17:J362,10)</f>
        <v>368</v>
      </c>
      <c r="J28" s="608">
        <f t="shared" si="2"/>
        <v>41216</v>
      </c>
    </row>
    <row r="29" s="516" customFormat="1" ht="16.5" spans="1:11">
      <c r="A29" s="526" t="s">
        <v>74</v>
      </c>
      <c r="B29" s="565" t="s">
        <v>75</v>
      </c>
      <c r="C29" s="555" t="s">
        <v>76</v>
      </c>
      <c r="D29" s="556"/>
      <c r="E29" s="556"/>
      <c r="F29" s="556"/>
      <c r="G29" s="556"/>
      <c r="H29" s="557"/>
      <c r="I29" s="609"/>
      <c r="J29" s="605">
        <f>ROUND(SUM(J30:J36),2)</f>
        <v>253178.4</v>
      </c>
      <c r="K29" s="606">
        <f>J29/$J$7</f>
        <v>0.748916817705194</v>
      </c>
    </row>
    <row r="30" s="516" customFormat="1" ht="50.25" customHeight="1" spans="1:10">
      <c r="A30" s="526">
        <v>16</v>
      </c>
      <c r="B30" s="572" t="s">
        <v>77</v>
      </c>
      <c r="C30" s="573" t="s">
        <v>78</v>
      </c>
      <c r="D30" s="573" t="s">
        <v>21</v>
      </c>
      <c r="E30" s="574" t="s">
        <v>79</v>
      </c>
      <c r="F30" s="20" t="s">
        <v>23</v>
      </c>
      <c r="G30" s="22">
        <f>ROUND('MEMORIA DE CÁLCULO'!H130,2)</f>
        <v>245.44</v>
      </c>
      <c r="H30" s="22">
        <f>VLOOKUP(A30,'CPU '!A19:J364,9)</f>
        <v>90.85</v>
      </c>
      <c r="I30" s="607">
        <f>VLOOKUP(A30,'CPU '!A19:J364,10)</f>
        <v>112.24</v>
      </c>
      <c r="J30" s="608">
        <f t="shared" si="2"/>
        <v>27548.19</v>
      </c>
    </row>
    <row r="31" s="516" customFormat="1" ht="45" spans="1:10">
      <c r="A31" s="526">
        <v>17</v>
      </c>
      <c r="B31" s="572" t="s">
        <v>80</v>
      </c>
      <c r="C31" s="559" t="s">
        <v>69</v>
      </c>
      <c r="D31" s="559" t="s">
        <v>21</v>
      </c>
      <c r="E31" s="571" t="s">
        <v>70</v>
      </c>
      <c r="F31" s="20" t="s">
        <v>48</v>
      </c>
      <c r="G31" s="22">
        <f>ROUND('MEMORIA DE CÁLCULO'!H140,2)</f>
        <v>138.36</v>
      </c>
      <c r="H31" s="22">
        <f>VLOOKUP(A31,'CPU '!A20:J365,9)</f>
        <v>276.37</v>
      </c>
      <c r="I31" s="607">
        <f>VLOOKUP(A31,'CPU '!A20:J365,10)</f>
        <v>341.43</v>
      </c>
      <c r="J31" s="608">
        <f t="shared" si="2"/>
        <v>47240.25</v>
      </c>
    </row>
    <row r="32" s="516" customFormat="1" ht="78.75" customHeight="1" spans="1:10">
      <c r="A32" s="526">
        <v>18</v>
      </c>
      <c r="B32" s="572" t="s">
        <v>81</v>
      </c>
      <c r="C32" s="559" t="s">
        <v>82</v>
      </c>
      <c r="D32" s="559" t="s">
        <v>21</v>
      </c>
      <c r="E32" s="571" t="s">
        <v>83</v>
      </c>
      <c r="F32" s="20" t="s">
        <v>38</v>
      </c>
      <c r="G32" s="22">
        <f>'MEMORIA DE CÁLCULO'!H146</f>
        <v>48.65</v>
      </c>
      <c r="H32" s="22">
        <f>VLOOKUP(A32,'CPU '!A21:J366,9)</f>
        <v>312.51</v>
      </c>
      <c r="I32" s="607">
        <f>VLOOKUP(A32,'CPU '!A21:J366,10)</f>
        <v>386.07</v>
      </c>
      <c r="J32" s="608">
        <f t="shared" si="2"/>
        <v>18782.31</v>
      </c>
    </row>
    <row r="33" ht="77.25" customHeight="1" spans="1:11">
      <c r="A33" s="526">
        <v>19</v>
      </c>
      <c r="B33" s="572" t="s">
        <v>84</v>
      </c>
      <c r="C33" s="559" t="s">
        <v>85</v>
      </c>
      <c r="D33" s="559" t="s">
        <v>21</v>
      </c>
      <c r="E33" s="571" t="s">
        <v>86</v>
      </c>
      <c r="F33" s="20" t="s">
        <v>38</v>
      </c>
      <c r="G33" s="22">
        <f>'MEMORIA DE CÁLCULO'!H154</f>
        <v>67</v>
      </c>
      <c r="H33" s="22">
        <f>VLOOKUP(A33,'CPU '!A22:J367,9)</f>
        <v>155.57</v>
      </c>
      <c r="I33" s="607">
        <f>VLOOKUP(A33,'CPU '!A22:J367,10)</f>
        <v>192.19</v>
      </c>
      <c r="J33" s="608">
        <f t="shared" si="2"/>
        <v>12876.73</v>
      </c>
      <c r="K33" s="610"/>
    </row>
    <row r="34" s="516" customFormat="1" ht="45" spans="1:10">
      <c r="A34" s="526">
        <v>20</v>
      </c>
      <c r="B34" s="572" t="s">
        <v>87</v>
      </c>
      <c r="C34" s="559" t="s">
        <v>69</v>
      </c>
      <c r="D34" s="559" t="s">
        <v>21</v>
      </c>
      <c r="E34" s="571" t="s">
        <v>70</v>
      </c>
      <c r="F34" s="20" t="s">
        <v>48</v>
      </c>
      <c r="G34" s="22">
        <f>ROUND('MEMORIA DE CÁLCULO'!H162,2)</f>
        <v>339.23</v>
      </c>
      <c r="H34" s="22">
        <f>VLOOKUP(A34,'CPU '!A23:J368,9)</f>
        <v>276.37</v>
      </c>
      <c r="I34" s="607">
        <f>VLOOKUP(A34,'CPU '!A23:J368,10)</f>
        <v>341.43</v>
      </c>
      <c r="J34" s="608">
        <f t="shared" si="2"/>
        <v>115823.3</v>
      </c>
    </row>
    <row r="35" s="518" customFormat="1" ht="45" spans="1:10">
      <c r="A35" s="526">
        <v>21</v>
      </c>
      <c r="B35" s="558" t="s">
        <v>88</v>
      </c>
      <c r="C35" s="559" t="s">
        <v>60</v>
      </c>
      <c r="D35" s="559" t="s">
        <v>21</v>
      </c>
      <c r="E35" s="560" t="s">
        <v>61</v>
      </c>
      <c r="F35" s="20" t="s">
        <v>58</v>
      </c>
      <c r="G35" s="22">
        <f>ROUND('MEMORIA DE CÁLCULO'!H170,2)</f>
        <v>3332</v>
      </c>
      <c r="H35" s="22">
        <f>VLOOKUP(A35,'CPU '!A24:J369,9)</f>
        <v>6.34</v>
      </c>
      <c r="I35" s="607">
        <f>VLOOKUP(A35,'CPU '!A24:J369,10)</f>
        <v>7.83</v>
      </c>
      <c r="J35" s="608">
        <f t="shared" si="2"/>
        <v>26089.56</v>
      </c>
    </row>
    <row r="36" s="516" customFormat="1" ht="36" customHeight="1" spans="1:10">
      <c r="A36" s="526">
        <v>22</v>
      </c>
      <c r="B36" s="572" t="s">
        <v>89</v>
      </c>
      <c r="C36" s="575"/>
      <c r="D36" s="575" t="s">
        <v>90</v>
      </c>
      <c r="E36" s="576" t="s">
        <v>91</v>
      </c>
      <c r="F36" s="577" t="s">
        <v>27</v>
      </c>
      <c r="G36" s="578">
        <f>ROUND('MEMORIA DE CÁLCULO'!H177,2)</f>
        <v>1</v>
      </c>
      <c r="H36" s="22">
        <f>VLOOKUP(A36,'CPU '!A25:J370,9)</f>
        <v>3900</v>
      </c>
      <c r="I36" s="607">
        <f>VLOOKUP(A36,'CPU '!A25:J370,10)</f>
        <v>4818.06</v>
      </c>
      <c r="J36" s="611">
        <f t="shared" si="2"/>
        <v>4818.06</v>
      </c>
    </row>
    <row r="37" ht="16.5" spans="2:10">
      <c r="B37" s="579" t="s">
        <v>92</v>
      </c>
      <c r="C37" s="580"/>
      <c r="D37" s="580"/>
      <c r="E37" s="580"/>
      <c r="F37" s="580"/>
      <c r="G37" s="580"/>
      <c r="H37" s="580"/>
      <c r="I37" s="580"/>
      <c r="J37" s="612">
        <f>J29+J19+J16+J11</f>
        <v>338059.44</v>
      </c>
    </row>
    <row r="38" spans="2:10">
      <c r="B38" s="529"/>
      <c r="E38" s="581"/>
      <c r="F38" s="530"/>
      <c r="H38" s="582"/>
      <c r="I38" s="582"/>
      <c r="J38" s="613"/>
    </row>
    <row r="39" spans="2:10">
      <c r="B39" s="529"/>
      <c r="E39" s="581"/>
      <c r="F39" s="530"/>
      <c r="H39" s="582"/>
      <c r="I39" s="582"/>
      <c r="J39" s="613"/>
    </row>
    <row r="40" spans="2:10">
      <c r="B40" s="529"/>
      <c r="E40" s="581"/>
      <c r="F40" s="530"/>
      <c r="H40" s="582"/>
      <c r="I40" s="582"/>
      <c r="J40" s="613"/>
    </row>
    <row r="41" spans="2:10">
      <c r="B41" s="529"/>
      <c r="E41" s="581"/>
      <c r="F41" s="530"/>
      <c r="H41" s="582"/>
      <c r="I41" s="582"/>
      <c r="J41" s="613"/>
    </row>
    <row r="42" spans="2:10">
      <c r="B42" s="529"/>
      <c r="E42" s="581"/>
      <c r="F42" s="530"/>
      <c r="H42" s="582"/>
      <c r="I42" s="582"/>
      <c r="J42" s="613"/>
    </row>
    <row r="43" spans="2:10">
      <c r="B43" s="529"/>
      <c r="E43" s="581" t="s">
        <v>93</v>
      </c>
      <c r="F43" s="530"/>
      <c r="H43" s="582" t="s">
        <v>94</v>
      </c>
      <c r="I43" s="582"/>
      <c r="J43" s="613"/>
    </row>
    <row r="44" spans="2:10">
      <c r="B44" s="529"/>
      <c r="E44" s="583" t="s">
        <v>95</v>
      </c>
      <c r="F44" s="530"/>
      <c r="H44" s="584" t="s">
        <v>96</v>
      </c>
      <c r="I44" s="584"/>
      <c r="J44" s="614"/>
    </row>
    <row r="45" spans="2:10">
      <c r="B45" s="529"/>
      <c r="E45" s="583" t="s">
        <v>97</v>
      </c>
      <c r="F45" s="530"/>
      <c r="J45" s="615"/>
    </row>
    <row r="46" spans="2:10">
      <c r="B46" s="529"/>
      <c r="E46" s="585"/>
      <c r="F46" s="530"/>
      <c r="J46" s="616"/>
    </row>
    <row r="47" ht="15.75" customHeight="1" spans="2:10">
      <c r="B47" s="586" t="str">
        <f>'CRONOGRAMA '!I4</f>
        <v>DATA: 10/07/2020</v>
      </c>
      <c r="C47" s="587"/>
      <c r="D47" s="588"/>
      <c r="E47" s="589"/>
      <c r="F47" s="532"/>
      <c r="G47" s="590"/>
      <c r="H47" s="590"/>
      <c r="I47" s="590"/>
      <c r="J47" s="617"/>
    </row>
  </sheetData>
  <sheetProtection selectLockedCells="1" selectUnlockedCells="1"/>
  <mergeCells count="22">
    <mergeCell ref="B5:J5"/>
    <mergeCell ref="B6:G6"/>
    <mergeCell ref="B7:G7"/>
    <mergeCell ref="H7:I7"/>
    <mergeCell ref="H8:J8"/>
    <mergeCell ref="B10:J10"/>
    <mergeCell ref="C11:H11"/>
    <mergeCell ref="C16:H16"/>
    <mergeCell ref="C19:H19"/>
    <mergeCell ref="C29:H29"/>
    <mergeCell ref="B37:I37"/>
    <mergeCell ref="H43:J43"/>
    <mergeCell ref="H44:J44"/>
    <mergeCell ref="H45:J45"/>
    <mergeCell ref="B47:C47"/>
    <mergeCell ref="B8:B9"/>
    <mergeCell ref="C8:C9"/>
    <mergeCell ref="D8:D9"/>
    <mergeCell ref="E8:E9"/>
    <mergeCell ref="F8:F9"/>
    <mergeCell ref="G8:G9"/>
    <mergeCell ref="B1:J4"/>
  </mergeCells>
  <pageMargins left="0.393700787401575" right="0.393700787401575" top="0.393700787401575" bottom="0.78740157480315" header="0.511811023622047" footer="0.511811023622047"/>
  <pageSetup paperSize="9" scale="46" firstPageNumber="0" orientation="portrait" useFirstPageNumber="1"/>
  <headerFooter alignWithMargins="0"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8"/>
  <sheetViews>
    <sheetView view="pageBreakPreview" zoomScaleNormal="100" zoomScaleSheetLayoutView="100" topLeftCell="A8" workbookViewId="0">
      <selection activeCell="D30" sqref="D30:H31"/>
    </sheetView>
  </sheetViews>
  <sheetFormatPr defaultColWidth="9" defaultRowHeight="15"/>
  <cols>
    <col min="1" max="1" width="29.1428571428571" customWidth="1"/>
    <col min="2" max="2" width="18.2857142857143" customWidth="1"/>
    <col min="3" max="3" width="12.7142857142857" customWidth="1"/>
    <col min="4" max="4" width="11.2857142857143" customWidth="1"/>
    <col min="5" max="5" width="17.4285714285714" customWidth="1"/>
    <col min="6" max="6" width="14.5714285714286" customWidth="1"/>
    <col min="7" max="7" width="13.4285714285714" customWidth="1"/>
    <col min="8" max="8" width="16.1428571428571" customWidth="1"/>
    <col min="9" max="9" width="113.285714285714" hidden="1" customWidth="1"/>
    <col min="257" max="257" width="29.1428571428571" customWidth="1"/>
    <col min="258" max="258" width="18.2857142857143" customWidth="1"/>
    <col min="259" max="259" width="12.1428571428571" customWidth="1"/>
    <col min="260" max="260" width="11.2857142857143" customWidth="1"/>
    <col min="261" max="261" width="17.4285714285714" customWidth="1"/>
    <col min="262" max="262" width="14.5714285714286" customWidth="1"/>
    <col min="263" max="263" width="13.4285714285714" customWidth="1"/>
    <col min="264" max="264" width="16.1428571428571" customWidth="1"/>
    <col min="265" max="265" width="9" hidden="1" customWidth="1"/>
    <col min="513" max="513" width="29.1428571428571" customWidth="1"/>
    <col min="514" max="514" width="18.2857142857143" customWidth="1"/>
    <col min="515" max="515" width="12.1428571428571" customWidth="1"/>
    <col min="516" max="516" width="11.2857142857143" customWidth="1"/>
    <col min="517" max="517" width="17.4285714285714" customWidth="1"/>
    <col min="518" max="518" width="14.5714285714286" customWidth="1"/>
    <col min="519" max="519" width="13.4285714285714" customWidth="1"/>
    <col min="520" max="520" width="16.1428571428571" customWidth="1"/>
    <col min="521" max="521" width="9" hidden="1" customWidth="1"/>
    <col min="769" max="769" width="29.1428571428571" customWidth="1"/>
    <col min="770" max="770" width="18.2857142857143" customWidth="1"/>
    <col min="771" max="771" width="12.1428571428571" customWidth="1"/>
    <col min="772" max="772" width="11.2857142857143" customWidth="1"/>
    <col min="773" max="773" width="17.4285714285714" customWidth="1"/>
    <col min="774" max="774" width="14.5714285714286" customWidth="1"/>
    <col min="775" max="775" width="13.4285714285714" customWidth="1"/>
    <col min="776" max="776" width="16.1428571428571" customWidth="1"/>
    <col min="777" max="777" width="9" hidden="1" customWidth="1"/>
    <col min="1025" max="1025" width="29.1428571428571" customWidth="1"/>
    <col min="1026" max="1026" width="18.2857142857143" customWidth="1"/>
    <col min="1027" max="1027" width="12.1428571428571" customWidth="1"/>
    <col min="1028" max="1028" width="11.2857142857143" customWidth="1"/>
    <col min="1029" max="1029" width="17.4285714285714" customWidth="1"/>
    <col min="1030" max="1030" width="14.5714285714286" customWidth="1"/>
    <col min="1031" max="1031" width="13.4285714285714" customWidth="1"/>
    <col min="1032" max="1032" width="16.1428571428571" customWidth="1"/>
    <col min="1033" max="1033" width="9" hidden="1" customWidth="1"/>
    <col min="1281" max="1281" width="29.1428571428571" customWidth="1"/>
    <col min="1282" max="1282" width="18.2857142857143" customWidth="1"/>
    <col min="1283" max="1283" width="12.1428571428571" customWidth="1"/>
    <col min="1284" max="1284" width="11.2857142857143" customWidth="1"/>
    <col min="1285" max="1285" width="17.4285714285714" customWidth="1"/>
    <col min="1286" max="1286" width="14.5714285714286" customWidth="1"/>
    <col min="1287" max="1287" width="13.4285714285714" customWidth="1"/>
    <col min="1288" max="1288" width="16.1428571428571" customWidth="1"/>
    <col min="1289" max="1289" width="9" hidden="1" customWidth="1"/>
    <col min="1537" max="1537" width="29.1428571428571" customWidth="1"/>
    <col min="1538" max="1538" width="18.2857142857143" customWidth="1"/>
    <col min="1539" max="1539" width="12.1428571428571" customWidth="1"/>
    <col min="1540" max="1540" width="11.2857142857143" customWidth="1"/>
    <col min="1541" max="1541" width="17.4285714285714" customWidth="1"/>
    <col min="1542" max="1542" width="14.5714285714286" customWidth="1"/>
    <col min="1543" max="1543" width="13.4285714285714" customWidth="1"/>
    <col min="1544" max="1544" width="16.1428571428571" customWidth="1"/>
    <col min="1545" max="1545" width="9" hidden="1" customWidth="1"/>
    <col min="1793" max="1793" width="29.1428571428571" customWidth="1"/>
    <col min="1794" max="1794" width="18.2857142857143" customWidth="1"/>
    <col min="1795" max="1795" width="12.1428571428571" customWidth="1"/>
    <col min="1796" max="1796" width="11.2857142857143" customWidth="1"/>
    <col min="1797" max="1797" width="17.4285714285714" customWidth="1"/>
    <col min="1798" max="1798" width="14.5714285714286" customWidth="1"/>
    <col min="1799" max="1799" width="13.4285714285714" customWidth="1"/>
    <col min="1800" max="1800" width="16.1428571428571" customWidth="1"/>
    <col min="1801" max="1801" width="9" hidden="1" customWidth="1"/>
    <col min="2049" max="2049" width="29.1428571428571" customWidth="1"/>
    <col min="2050" max="2050" width="18.2857142857143" customWidth="1"/>
    <col min="2051" max="2051" width="12.1428571428571" customWidth="1"/>
    <col min="2052" max="2052" width="11.2857142857143" customWidth="1"/>
    <col min="2053" max="2053" width="17.4285714285714" customWidth="1"/>
    <col min="2054" max="2054" width="14.5714285714286" customWidth="1"/>
    <col min="2055" max="2055" width="13.4285714285714" customWidth="1"/>
    <col min="2056" max="2056" width="16.1428571428571" customWidth="1"/>
    <col min="2057" max="2057" width="9" hidden="1" customWidth="1"/>
    <col min="2305" max="2305" width="29.1428571428571" customWidth="1"/>
    <col min="2306" max="2306" width="18.2857142857143" customWidth="1"/>
    <col min="2307" max="2307" width="12.1428571428571" customWidth="1"/>
    <col min="2308" max="2308" width="11.2857142857143" customWidth="1"/>
    <col min="2309" max="2309" width="17.4285714285714" customWidth="1"/>
    <col min="2310" max="2310" width="14.5714285714286" customWidth="1"/>
    <col min="2311" max="2311" width="13.4285714285714" customWidth="1"/>
    <col min="2312" max="2312" width="16.1428571428571" customWidth="1"/>
    <col min="2313" max="2313" width="9" hidden="1" customWidth="1"/>
    <col min="2561" max="2561" width="29.1428571428571" customWidth="1"/>
    <col min="2562" max="2562" width="18.2857142857143" customWidth="1"/>
    <col min="2563" max="2563" width="12.1428571428571" customWidth="1"/>
    <col min="2564" max="2564" width="11.2857142857143" customWidth="1"/>
    <col min="2565" max="2565" width="17.4285714285714" customWidth="1"/>
    <col min="2566" max="2566" width="14.5714285714286" customWidth="1"/>
    <col min="2567" max="2567" width="13.4285714285714" customWidth="1"/>
    <col min="2568" max="2568" width="16.1428571428571" customWidth="1"/>
    <col min="2569" max="2569" width="9" hidden="1" customWidth="1"/>
    <col min="2817" max="2817" width="29.1428571428571" customWidth="1"/>
    <col min="2818" max="2818" width="18.2857142857143" customWidth="1"/>
    <col min="2819" max="2819" width="12.1428571428571" customWidth="1"/>
    <col min="2820" max="2820" width="11.2857142857143" customWidth="1"/>
    <col min="2821" max="2821" width="17.4285714285714" customWidth="1"/>
    <col min="2822" max="2822" width="14.5714285714286" customWidth="1"/>
    <col min="2823" max="2823" width="13.4285714285714" customWidth="1"/>
    <col min="2824" max="2824" width="16.1428571428571" customWidth="1"/>
    <col min="2825" max="2825" width="9" hidden="1" customWidth="1"/>
    <col min="3073" max="3073" width="29.1428571428571" customWidth="1"/>
    <col min="3074" max="3074" width="18.2857142857143" customWidth="1"/>
    <col min="3075" max="3075" width="12.1428571428571" customWidth="1"/>
    <col min="3076" max="3076" width="11.2857142857143" customWidth="1"/>
    <col min="3077" max="3077" width="17.4285714285714" customWidth="1"/>
    <col min="3078" max="3078" width="14.5714285714286" customWidth="1"/>
    <col min="3079" max="3079" width="13.4285714285714" customWidth="1"/>
    <col min="3080" max="3080" width="16.1428571428571" customWidth="1"/>
    <col min="3081" max="3081" width="9" hidden="1" customWidth="1"/>
    <col min="3329" max="3329" width="29.1428571428571" customWidth="1"/>
    <col min="3330" max="3330" width="18.2857142857143" customWidth="1"/>
    <col min="3331" max="3331" width="12.1428571428571" customWidth="1"/>
    <col min="3332" max="3332" width="11.2857142857143" customWidth="1"/>
    <col min="3333" max="3333" width="17.4285714285714" customWidth="1"/>
    <col min="3334" max="3334" width="14.5714285714286" customWidth="1"/>
    <col min="3335" max="3335" width="13.4285714285714" customWidth="1"/>
    <col min="3336" max="3336" width="16.1428571428571" customWidth="1"/>
    <col min="3337" max="3337" width="9" hidden="1" customWidth="1"/>
    <col min="3585" max="3585" width="29.1428571428571" customWidth="1"/>
    <col min="3586" max="3586" width="18.2857142857143" customWidth="1"/>
    <col min="3587" max="3587" width="12.1428571428571" customWidth="1"/>
    <col min="3588" max="3588" width="11.2857142857143" customWidth="1"/>
    <col min="3589" max="3589" width="17.4285714285714" customWidth="1"/>
    <col min="3590" max="3590" width="14.5714285714286" customWidth="1"/>
    <col min="3591" max="3591" width="13.4285714285714" customWidth="1"/>
    <col min="3592" max="3592" width="16.1428571428571" customWidth="1"/>
    <col min="3593" max="3593" width="9" hidden="1" customWidth="1"/>
    <col min="3841" max="3841" width="29.1428571428571" customWidth="1"/>
    <col min="3842" max="3842" width="18.2857142857143" customWidth="1"/>
    <col min="3843" max="3843" width="12.1428571428571" customWidth="1"/>
    <col min="3844" max="3844" width="11.2857142857143" customWidth="1"/>
    <col min="3845" max="3845" width="17.4285714285714" customWidth="1"/>
    <col min="3846" max="3846" width="14.5714285714286" customWidth="1"/>
    <col min="3847" max="3847" width="13.4285714285714" customWidth="1"/>
    <col min="3848" max="3848" width="16.1428571428571" customWidth="1"/>
    <col min="3849" max="3849" width="9" hidden="1" customWidth="1"/>
    <col min="4097" max="4097" width="29.1428571428571" customWidth="1"/>
    <col min="4098" max="4098" width="18.2857142857143" customWidth="1"/>
    <col min="4099" max="4099" width="12.1428571428571" customWidth="1"/>
    <col min="4100" max="4100" width="11.2857142857143" customWidth="1"/>
    <col min="4101" max="4101" width="17.4285714285714" customWidth="1"/>
    <col min="4102" max="4102" width="14.5714285714286" customWidth="1"/>
    <col min="4103" max="4103" width="13.4285714285714" customWidth="1"/>
    <col min="4104" max="4104" width="16.1428571428571" customWidth="1"/>
    <col min="4105" max="4105" width="9" hidden="1" customWidth="1"/>
    <col min="4353" max="4353" width="29.1428571428571" customWidth="1"/>
    <col min="4354" max="4354" width="18.2857142857143" customWidth="1"/>
    <col min="4355" max="4355" width="12.1428571428571" customWidth="1"/>
    <col min="4356" max="4356" width="11.2857142857143" customWidth="1"/>
    <col min="4357" max="4357" width="17.4285714285714" customWidth="1"/>
    <col min="4358" max="4358" width="14.5714285714286" customWidth="1"/>
    <col min="4359" max="4359" width="13.4285714285714" customWidth="1"/>
    <col min="4360" max="4360" width="16.1428571428571" customWidth="1"/>
    <col min="4361" max="4361" width="9" hidden="1" customWidth="1"/>
    <col min="4609" max="4609" width="29.1428571428571" customWidth="1"/>
    <col min="4610" max="4610" width="18.2857142857143" customWidth="1"/>
    <col min="4611" max="4611" width="12.1428571428571" customWidth="1"/>
    <col min="4612" max="4612" width="11.2857142857143" customWidth="1"/>
    <col min="4613" max="4613" width="17.4285714285714" customWidth="1"/>
    <col min="4614" max="4614" width="14.5714285714286" customWidth="1"/>
    <col min="4615" max="4615" width="13.4285714285714" customWidth="1"/>
    <col min="4616" max="4616" width="16.1428571428571" customWidth="1"/>
    <col min="4617" max="4617" width="9" hidden="1" customWidth="1"/>
    <col min="4865" max="4865" width="29.1428571428571" customWidth="1"/>
    <col min="4866" max="4866" width="18.2857142857143" customWidth="1"/>
    <col min="4867" max="4867" width="12.1428571428571" customWidth="1"/>
    <col min="4868" max="4868" width="11.2857142857143" customWidth="1"/>
    <col min="4869" max="4869" width="17.4285714285714" customWidth="1"/>
    <col min="4870" max="4870" width="14.5714285714286" customWidth="1"/>
    <col min="4871" max="4871" width="13.4285714285714" customWidth="1"/>
    <col min="4872" max="4872" width="16.1428571428571" customWidth="1"/>
    <col min="4873" max="4873" width="9" hidden="1" customWidth="1"/>
    <col min="5121" max="5121" width="29.1428571428571" customWidth="1"/>
    <col min="5122" max="5122" width="18.2857142857143" customWidth="1"/>
    <col min="5123" max="5123" width="12.1428571428571" customWidth="1"/>
    <col min="5124" max="5124" width="11.2857142857143" customWidth="1"/>
    <col min="5125" max="5125" width="17.4285714285714" customWidth="1"/>
    <col min="5126" max="5126" width="14.5714285714286" customWidth="1"/>
    <col min="5127" max="5127" width="13.4285714285714" customWidth="1"/>
    <col min="5128" max="5128" width="16.1428571428571" customWidth="1"/>
    <col min="5129" max="5129" width="9" hidden="1" customWidth="1"/>
    <col min="5377" max="5377" width="29.1428571428571" customWidth="1"/>
    <col min="5378" max="5378" width="18.2857142857143" customWidth="1"/>
    <col min="5379" max="5379" width="12.1428571428571" customWidth="1"/>
    <col min="5380" max="5380" width="11.2857142857143" customWidth="1"/>
    <col min="5381" max="5381" width="17.4285714285714" customWidth="1"/>
    <col min="5382" max="5382" width="14.5714285714286" customWidth="1"/>
    <col min="5383" max="5383" width="13.4285714285714" customWidth="1"/>
    <col min="5384" max="5384" width="16.1428571428571" customWidth="1"/>
    <col min="5385" max="5385" width="9" hidden="1" customWidth="1"/>
    <col min="5633" max="5633" width="29.1428571428571" customWidth="1"/>
    <col min="5634" max="5634" width="18.2857142857143" customWidth="1"/>
    <col min="5635" max="5635" width="12.1428571428571" customWidth="1"/>
    <col min="5636" max="5636" width="11.2857142857143" customWidth="1"/>
    <col min="5637" max="5637" width="17.4285714285714" customWidth="1"/>
    <col min="5638" max="5638" width="14.5714285714286" customWidth="1"/>
    <col min="5639" max="5639" width="13.4285714285714" customWidth="1"/>
    <col min="5640" max="5640" width="16.1428571428571" customWidth="1"/>
    <col min="5641" max="5641" width="9" hidden="1" customWidth="1"/>
    <col min="5889" max="5889" width="29.1428571428571" customWidth="1"/>
    <col min="5890" max="5890" width="18.2857142857143" customWidth="1"/>
    <col min="5891" max="5891" width="12.1428571428571" customWidth="1"/>
    <col min="5892" max="5892" width="11.2857142857143" customWidth="1"/>
    <col min="5893" max="5893" width="17.4285714285714" customWidth="1"/>
    <col min="5894" max="5894" width="14.5714285714286" customWidth="1"/>
    <col min="5895" max="5895" width="13.4285714285714" customWidth="1"/>
    <col min="5896" max="5896" width="16.1428571428571" customWidth="1"/>
    <col min="5897" max="5897" width="9" hidden="1" customWidth="1"/>
    <col min="6145" max="6145" width="29.1428571428571" customWidth="1"/>
    <col min="6146" max="6146" width="18.2857142857143" customWidth="1"/>
    <col min="6147" max="6147" width="12.1428571428571" customWidth="1"/>
    <col min="6148" max="6148" width="11.2857142857143" customWidth="1"/>
    <col min="6149" max="6149" width="17.4285714285714" customWidth="1"/>
    <col min="6150" max="6150" width="14.5714285714286" customWidth="1"/>
    <col min="6151" max="6151" width="13.4285714285714" customWidth="1"/>
    <col min="6152" max="6152" width="16.1428571428571" customWidth="1"/>
    <col min="6153" max="6153" width="9" hidden="1" customWidth="1"/>
    <col min="6401" max="6401" width="29.1428571428571" customWidth="1"/>
    <col min="6402" max="6402" width="18.2857142857143" customWidth="1"/>
    <col min="6403" max="6403" width="12.1428571428571" customWidth="1"/>
    <col min="6404" max="6404" width="11.2857142857143" customWidth="1"/>
    <col min="6405" max="6405" width="17.4285714285714" customWidth="1"/>
    <col min="6406" max="6406" width="14.5714285714286" customWidth="1"/>
    <col min="6407" max="6407" width="13.4285714285714" customWidth="1"/>
    <col min="6408" max="6408" width="16.1428571428571" customWidth="1"/>
    <col min="6409" max="6409" width="9" hidden="1" customWidth="1"/>
    <col min="6657" max="6657" width="29.1428571428571" customWidth="1"/>
    <col min="6658" max="6658" width="18.2857142857143" customWidth="1"/>
    <col min="6659" max="6659" width="12.1428571428571" customWidth="1"/>
    <col min="6660" max="6660" width="11.2857142857143" customWidth="1"/>
    <col min="6661" max="6661" width="17.4285714285714" customWidth="1"/>
    <col min="6662" max="6662" width="14.5714285714286" customWidth="1"/>
    <col min="6663" max="6663" width="13.4285714285714" customWidth="1"/>
    <col min="6664" max="6664" width="16.1428571428571" customWidth="1"/>
    <col min="6665" max="6665" width="9" hidden="1" customWidth="1"/>
    <col min="6913" max="6913" width="29.1428571428571" customWidth="1"/>
    <col min="6914" max="6914" width="18.2857142857143" customWidth="1"/>
    <col min="6915" max="6915" width="12.1428571428571" customWidth="1"/>
    <col min="6916" max="6916" width="11.2857142857143" customWidth="1"/>
    <col min="6917" max="6917" width="17.4285714285714" customWidth="1"/>
    <col min="6918" max="6918" width="14.5714285714286" customWidth="1"/>
    <col min="6919" max="6919" width="13.4285714285714" customWidth="1"/>
    <col min="6920" max="6920" width="16.1428571428571" customWidth="1"/>
    <col min="6921" max="6921" width="9" hidden="1" customWidth="1"/>
    <col min="7169" max="7169" width="29.1428571428571" customWidth="1"/>
    <col min="7170" max="7170" width="18.2857142857143" customWidth="1"/>
    <col min="7171" max="7171" width="12.1428571428571" customWidth="1"/>
    <col min="7172" max="7172" width="11.2857142857143" customWidth="1"/>
    <col min="7173" max="7173" width="17.4285714285714" customWidth="1"/>
    <col min="7174" max="7174" width="14.5714285714286" customWidth="1"/>
    <col min="7175" max="7175" width="13.4285714285714" customWidth="1"/>
    <col min="7176" max="7176" width="16.1428571428571" customWidth="1"/>
    <col min="7177" max="7177" width="9" hidden="1" customWidth="1"/>
    <col min="7425" max="7425" width="29.1428571428571" customWidth="1"/>
    <col min="7426" max="7426" width="18.2857142857143" customWidth="1"/>
    <col min="7427" max="7427" width="12.1428571428571" customWidth="1"/>
    <col min="7428" max="7428" width="11.2857142857143" customWidth="1"/>
    <col min="7429" max="7429" width="17.4285714285714" customWidth="1"/>
    <col min="7430" max="7430" width="14.5714285714286" customWidth="1"/>
    <col min="7431" max="7431" width="13.4285714285714" customWidth="1"/>
    <col min="7432" max="7432" width="16.1428571428571" customWidth="1"/>
    <col min="7433" max="7433" width="9" hidden="1" customWidth="1"/>
    <col min="7681" max="7681" width="29.1428571428571" customWidth="1"/>
    <col min="7682" max="7682" width="18.2857142857143" customWidth="1"/>
    <col min="7683" max="7683" width="12.1428571428571" customWidth="1"/>
    <col min="7684" max="7684" width="11.2857142857143" customWidth="1"/>
    <col min="7685" max="7685" width="17.4285714285714" customWidth="1"/>
    <col min="7686" max="7686" width="14.5714285714286" customWidth="1"/>
    <col min="7687" max="7687" width="13.4285714285714" customWidth="1"/>
    <col min="7688" max="7688" width="16.1428571428571" customWidth="1"/>
    <col min="7689" max="7689" width="9" hidden="1" customWidth="1"/>
    <col min="7937" max="7937" width="29.1428571428571" customWidth="1"/>
    <col min="7938" max="7938" width="18.2857142857143" customWidth="1"/>
    <col min="7939" max="7939" width="12.1428571428571" customWidth="1"/>
    <col min="7940" max="7940" width="11.2857142857143" customWidth="1"/>
    <col min="7941" max="7941" width="17.4285714285714" customWidth="1"/>
    <col min="7942" max="7942" width="14.5714285714286" customWidth="1"/>
    <col min="7943" max="7943" width="13.4285714285714" customWidth="1"/>
    <col min="7944" max="7944" width="16.1428571428571" customWidth="1"/>
    <col min="7945" max="7945" width="9" hidden="1" customWidth="1"/>
    <col min="8193" max="8193" width="29.1428571428571" customWidth="1"/>
    <col min="8194" max="8194" width="18.2857142857143" customWidth="1"/>
    <col min="8195" max="8195" width="12.1428571428571" customWidth="1"/>
    <col min="8196" max="8196" width="11.2857142857143" customWidth="1"/>
    <col min="8197" max="8197" width="17.4285714285714" customWidth="1"/>
    <col min="8198" max="8198" width="14.5714285714286" customWidth="1"/>
    <col min="8199" max="8199" width="13.4285714285714" customWidth="1"/>
    <col min="8200" max="8200" width="16.1428571428571" customWidth="1"/>
    <col min="8201" max="8201" width="9" hidden="1" customWidth="1"/>
    <col min="8449" max="8449" width="29.1428571428571" customWidth="1"/>
    <col min="8450" max="8450" width="18.2857142857143" customWidth="1"/>
    <col min="8451" max="8451" width="12.1428571428571" customWidth="1"/>
    <col min="8452" max="8452" width="11.2857142857143" customWidth="1"/>
    <col min="8453" max="8453" width="17.4285714285714" customWidth="1"/>
    <col min="8454" max="8454" width="14.5714285714286" customWidth="1"/>
    <col min="8455" max="8455" width="13.4285714285714" customWidth="1"/>
    <col min="8456" max="8456" width="16.1428571428571" customWidth="1"/>
    <col min="8457" max="8457" width="9" hidden="1" customWidth="1"/>
    <col min="8705" max="8705" width="29.1428571428571" customWidth="1"/>
    <col min="8706" max="8706" width="18.2857142857143" customWidth="1"/>
    <col min="8707" max="8707" width="12.1428571428571" customWidth="1"/>
    <col min="8708" max="8708" width="11.2857142857143" customWidth="1"/>
    <col min="8709" max="8709" width="17.4285714285714" customWidth="1"/>
    <col min="8710" max="8710" width="14.5714285714286" customWidth="1"/>
    <col min="8711" max="8711" width="13.4285714285714" customWidth="1"/>
    <col min="8712" max="8712" width="16.1428571428571" customWidth="1"/>
    <col min="8713" max="8713" width="9" hidden="1" customWidth="1"/>
    <col min="8961" max="8961" width="29.1428571428571" customWidth="1"/>
    <col min="8962" max="8962" width="18.2857142857143" customWidth="1"/>
    <col min="8963" max="8963" width="12.1428571428571" customWidth="1"/>
    <col min="8964" max="8964" width="11.2857142857143" customWidth="1"/>
    <col min="8965" max="8965" width="17.4285714285714" customWidth="1"/>
    <col min="8966" max="8966" width="14.5714285714286" customWidth="1"/>
    <col min="8967" max="8967" width="13.4285714285714" customWidth="1"/>
    <col min="8968" max="8968" width="16.1428571428571" customWidth="1"/>
    <col min="8969" max="8969" width="9" hidden="1" customWidth="1"/>
    <col min="9217" max="9217" width="29.1428571428571" customWidth="1"/>
    <col min="9218" max="9218" width="18.2857142857143" customWidth="1"/>
    <col min="9219" max="9219" width="12.1428571428571" customWidth="1"/>
    <col min="9220" max="9220" width="11.2857142857143" customWidth="1"/>
    <col min="9221" max="9221" width="17.4285714285714" customWidth="1"/>
    <col min="9222" max="9222" width="14.5714285714286" customWidth="1"/>
    <col min="9223" max="9223" width="13.4285714285714" customWidth="1"/>
    <col min="9224" max="9224" width="16.1428571428571" customWidth="1"/>
    <col min="9225" max="9225" width="9" hidden="1" customWidth="1"/>
    <col min="9473" max="9473" width="29.1428571428571" customWidth="1"/>
    <col min="9474" max="9474" width="18.2857142857143" customWidth="1"/>
    <col min="9475" max="9475" width="12.1428571428571" customWidth="1"/>
    <col min="9476" max="9476" width="11.2857142857143" customWidth="1"/>
    <col min="9477" max="9477" width="17.4285714285714" customWidth="1"/>
    <col min="9478" max="9478" width="14.5714285714286" customWidth="1"/>
    <col min="9479" max="9479" width="13.4285714285714" customWidth="1"/>
    <col min="9480" max="9480" width="16.1428571428571" customWidth="1"/>
    <col min="9481" max="9481" width="9" hidden="1" customWidth="1"/>
    <col min="9729" max="9729" width="29.1428571428571" customWidth="1"/>
    <col min="9730" max="9730" width="18.2857142857143" customWidth="1"/>
    <col min="9731" max="9731" width="12.1428571428571" customWidth="1"/>
    <col min="9732" max="9732" width="11.2857142857143" customWidth="1"/>
    <col min="9733" max="9733" width="17.4285714285714" customWidth="1"/>
    <col min="9734" max="9734" width="14.5714285714286" customWidth="1"/>
    <col min="9735" max="9735" width="13.4285714285714" customWidth="1"/>
    <col min="9736" max="9736" width="16.1428571428571" customWidth="1"/>
    <col min="9737" max="9737" width="9" hidden="1" customWidth="1"/>
    <col min="9985" max="9985" width="29.1428571428571" customWidth="1"/>
    <col min="9986" max="9986" width="18.2857142857143" customWidth="1"/>
    <col min="9987" max="9987" width="12.1428571428571" customWidth="1"/>
    <col min="9988" max="9988" width="11.2857142857143" customWidth="1"/>
    <col min="9989" max="9989" width="17.4285714285714" customWidth="1"/>
    <col min="9990" max="9990" width="14.5714285714286" customWidth="1"/>
    <col min="9991" max="9991" width="13.4285714285714" customWidth="1"/>
    <col min="9992" max="9992" width="16.1428571428571" customWidth="1"/>
    <col min="9993" max="9993" width="9" hidden="1" customWidth="1"/>
    <col min="10241" max="10241" width="29.1428571428571" customWidth="1"/>
    <col min="10242" max="10242" width="18.2857142857143" customWidth="1"/>
    <col min="10243" max="10243" width="12.1428571428571" customWidth="1"/>
    <col min="10244" max="10244" width="11.2857142857143" customWidth="1"/>
    <col min="10245" max="10245" width="17.4285714285714" customWidth="1"/>
    <col min="10246" max="10246" width="14.5714285714286" customWidth="1"/>
    <col min="10247" max="10247" width="13.4285714285714" customWidth="1"/>
    <col min="10248" max="10248" width="16.1428571428571" customWidth="1"/>
    <col min="10249" max="10249" width="9" hidden="1" customWidth="1"/>
    <col min="10497" max="10497" width="29.1428571428571" customWidth="1"/>
    <col min="10498" max="10498" width="18.2857142857143" customWidth="1"/>
    <col min="10499" max="10499" width="12.1428571428571" customWidth="1"/>
    <col min="10500" max="10500" width="11.2857142857143" customWidth="1"/>
    <col min="10501" max="10501" width="17.4285714285714" customWidth="1"/>
    <col min="10502" max="10502" width="14.5714285714286" customWidth="1"/>
    <col min="10503" max="10503" width="13.4285714285714" customWidth="1"/>
    <col min="10504" max="10504" width="16.1428571428571" customWidth="1"/>
    <col min="10505" max="10505" width="9" hidden="1" customWidth="1"/>
    <col min="10753" max="10753" width="29.1428571428571" customWidth="1"/>
    <col min="10754" max="10754" width="18.2857142857143" customWidth="1"/>
    <col min="10755" max="10755" width="12.1428571428571" customWidth="1"/>
    <col min="10756" max="10756" width="11.2857142857143" customWidth="1"/>
    <col min="10757" max="10757" width="17.4285714285714" customWidth="1"/>
    <col min="10758" max="10758" width="14.5714285714286" customWidth="1"/>
    <col min="10759" max="10759" width="13.4285714285714" customWidth="1"/>
    <col min="10760" max="10760" width="16.1428571428571" customWidth="1"/>
    <col min="10761" max="10761" width="9" hidden="1" customWidth="1"/>
    <col min="11009" max="11009" width="29.1428571428571" customWidth="1"/>
    <col min="11010" max="11010" width="18.2857142857143" customWidth="1"/>
    <col min="11011" max="11011" width="12.1428571428571" customWidth="1"/>
    <col min="11012" max="11012" width="11.2857142857143" customWidth="1"/>
    <col min="11013" max="11013" width="17.4285714285714" customWidth="1"/>
    <col min="11014" max="11014" width="14.5714285714286" customWidth="1"/>
    <col min="11015" max="11015" width="13.4285714285714" customWidth="1"/>
    <col min="11016" max="11016" width="16.1428571428571" customWidth="1"/>
    <col min="11017" max="11017" width="9" hidden="1" customWidth="1"/>
    <col min="11265" max="11265" width="29.1428571428571" customWidth="1"/>
    <col min="11266" max="11266" width="18.2857142857143" customWidth="1"/>
    <col min="11267" max="11267" width="12.1428571428571" customWidth="1"/>
    <col min="11268" max="11268" width="11.2857142857143" customWidth="1"/>
    <col min="11269" max="11269" width="17.4285714285714" customWidth="1"/>
    <col min="11270" max="11270" width="14.5714285714286" customWidth="1"/>
    <col min="11271" max="11271" width="13.4285714285714" customWidth="1"/>
    <col min="11272" max="11272" width="16.1428571428571" customWidth="1"/>
    <col min="11273" max="11273" width="9" hidden="1" customWidth="1"/>
    <col min="11521" max="11521" width="29.1428571428571" customWidth="1"/>
    <col min="11522" max="11522" width="18.2857142857143" customWidth="1"/>
    <col min="11523" max="11523" width="12.1428571428571" customWidth="1"/>
    <col min="11524" max="11524" width="11.2857142857143" customWidth="1"/>
    <col min="11525" max="11525" width="17.4285714285714" customWidth="1"/>
    <col min="11526" max="11526" width="14.5714285714286" customWidth="1"/>
    <col min="11527" max="11527" width="13.4285714285714" customWidth="1"/>
    <col min="11528" max="11528" width="16.1428571428571" customWidth="1"/>
    <col min="11529" max="11529" width="9" hidden="1" customWidth="1"/>
    <col min="11777" max="11777" width="29.1428571428571" customWidth="1"/>
    <col min="11778" max="11778" width="18.2857142857143" customWidth="1"/>
    <col min="11779" max="11779" width="12.1428571428571" customWidth="1"/>
    <col min="11780" max="11780" width="11.2857142857143" customWidth="1"/>
    <col min="11781" max="11781" width="17.4285714285714" customWidth="1"/>
    <col min="11782" max="11782" width="14.5714285714286" customWidth="1"/>
    <col min="11783" max="11783" width="13.4285714285714" customWidth="1"/>
    <col min="11784" max="11784" width="16.1428571428571" customWidth="1"/>
    <col min="11785" max="11785" width="9" hidden="1" customWidth="1"/>
    <col min="12033" max="12033" width="29.1428571428571" customWidth="1"/>
    <col min="12034" max="12034" width="18.2857142857143" customWidth="1"/>
    <col min="12035" max="12035" width="12.1428571428571" customWidth="1"/>
    <col min="12036" max="12036" width="11.2857142857143" customWidth="1"/>
    <col min="12037" max="12037" width="17.4285714285714" customWidth="1"/>
    <col min="12038" max="12038" width="14.5714285714286" customWidth="1"/>
    <col min="12039" max="12039" width="13.4285714285714" customWidth="1"/>
    <col min="12040" max="12040" width="16.1428571428571" customWidth="1"/>
    <col min="12041" max="12041" width="9" hidden="1" customWidth="1"/>
    <col min="12289" max="12289" width="29.1428571428571" customWidth="1"/>
    <col min="12290" max="12290" width="18.2857142857143" customWidth="1"/>
    <col min="12291" max="12291" width="12.1428571428571" customWidth="1"/>
    <col min="12292" max="12292" width="11.2857142857143" customWidth="1"/>
    <col min="12293" max="12293" width="17.4285714285714" customWidth="1"/>
    <col min="12294" max="12294" width="14.5714285714286" customWidth="1"/>
    <col min="12295" max="12295" width="13.4285714285714" customWidth="1"/>
    <col min="12296" max="12296" width="16.1428571428571" customWidth="1"/>
    <col min="12297" max="12297" width="9" hidden="1" customWidth="1"/>
    <col min="12545" max="12545" width="29.1428571428571" customWidth="1"/>
    <col min="12546" max="12546" width="18.2857142857143" customWidth="1"/>
    <col min="12547" max="12547" width="12.1428571428571" customWidth="1"/>
    <col min="12548" max="12548" width="11.2857142857143" customWidth="1"/>
    <col min="12549" max="12549" width="17.4285714285714" customWidth="1"/>
    <col min="12550" max="12550" width="14.5714285714286" customWidth="1"/>
    <col min="12551" max="12551" width="13.4285714285714" customWidth="1"/>
    <col min="12552" max="12552" width="16.1428571428571" customWidth="1"/>
    <col min="12553" max="12553" width="9" hidden="1" customWidth="1"/>
    <col min="12801" max="12801" width="29.1428571428571" customWidth="1"/>
    <col min="12802" max="12802" width="18.2857142857143" customWidth="1"/>
    <col min="12803" max="12803" width="12.1428571428571" customWidth="1"/>
    <col min="12804" max="12804" width="11.2857142857143" customWidth="1"/>
    <col min="12805" max="12805" width="17.4285714285714" customWidth="1"/>
    <col min="12806" max="12806" width="14.5714285714286" customWidth="1"/>
    <col min="12807" max="12807" width="13.4285714285714" customWidth="1"/>
    <col min="12808" max="12808" width="16.1428571428571" customWidth="1"/>
    <col min="12809" max="12809" width="9" hidden="1" customWidth="1"/>
    <col min="13057" max="13057" width="29.1428571428571" customWidth="1"/>
    <col min="13058" max="13058" width="18.2857142857143" customWidth="1"/>
    <col min="13059" max="13059" width="12.1428571428571" customWidth="1"/>
    <col min="13060" max="13060" width="11.2857142857143" customWidth="1"/>
    <col min="13061" max="13061" width="17.4285714285714" customWidth="1"/>
    <col min="13062" max="13062" width="14.5714285714286" customWidth="1"/>
    <col min="13063" max="13063" width="13.4285714285714" customWidth="1"/>
    <col min="13064" max="13064" width="16.1428571428571" customWidth="1"/>
    <col min="13065" max="13065" width="9" hidden="1" customWidth="1"/>
    <col min="13313" max="13313" width="29.1428571428571" customWidth="1"/>
    <col min="13314" max="13314" width="18.2857142857143" customWidth="1"/>
    <col min="13315" max="13315" width="12.1428571428571" customWidth="1"/>
    <col min="13316" max="13316" width="11.2857142857143" customWidth="1"/>
    <col min="13317" max="13317" width="17.4285714285714" customWidth="1"/>
    <col min="13318" max="13318" width="14.5714285714286" customWidth="1"/>
    <col min="13319" max="13319" width="13.4285714285714" customWidth="1"/>
    <col min="13320" max="13320" width="16.1428571428571" customWidth="1"/>
    <col min="13321" max="13321" width="9" hidden="1" customWidth="1"/>
    <col min="13569" max="13569" width="29.1428571428571" customWidth="1"/>
    <col min="13570" max="13570" width="18.2857142857143" customWidth="1"/>
    <col min="13571" max="13571" width="12.1428571428571" customWidth="1"/>
    <col min="13572" max="13572" width="11.2857142857143" customWidth="1"/>
    <col min="13573" max="13573" width="17.4285714285714" customWidth="1"/>
    <col min="13574" max="13574" width="14.5714285714286" customWidth="1"/>
    <col min="13575" max="13575" width="13.4285714285714" customWidth="1"/>
    <col min="13576" max="13576" width="16.1428571428571" customWidth="1"/>
    <col min="13577" max="13577" width="9" hidden="1" customWidth="1"/>
    <col min="13825" max="13825" width="29.1428571428571" customWidth="1"/>
    <col min="13826" max="13826" width="18.2857142857143" customWidth="1"/>
    <col min="13827" max="13827" width="12.1428571428571" customWidth="1"/>
    <col min="13828" max="13828" width="11.2857142857143" customWidth="1"/>
    <col min="13829" max="13829" width="17.4285714285714" customWidth="1"/>
    <col min="13830" max="13830" width="14.5714285714286" customWidth="1"/>
    <col min="13831" max="13831" width="13.4285714285714" customWidth="1"/>
    <col min="13832" max="13832" width="16.1428571428571" customWidth="1"/>
    <col min="13833" max="13833" width="9" hidden="1" customWidth="1"/>
    <col min="14081" max="14081" width="29.1428571428571" customWidth="1"/>
    <col min="14082" max="14082" width="18.2857142857143" customWidth="1"/>
    <col min="14083" max="14083" width="12.1428571428571" customWidth="1"/>
    <col min="14084" max="14084" width="11.2857142857143" customWidth="1"/>
    <col min="14085" max="14085" width="17.4285714285714" customWidth="1"/>
    <col min="14086" max="14086" width="14.5714285714286" customWidth="1"/>
    <col min="14087" max="14087" width="13.4285714285714" customWidth="1"/>
    <col min="14088" max="14088" width="16.1428571428571" customWidth="1"/>
    <col min="14089" max="14089" width="9" hidden="1" customWidth="1"/>
    <col min="14337" max="14337" width="29.1428571428571" customWidth="1"/>
    <col min="14338" max="14338" width="18.2857142857143" customWidth="1"/>
    <col min="14339" max="14339" width="12.1428571428571" customWidth="1"/>
    <col min="14340" max="14340" width="11.2857142857143" customWidth="1"/>
    <col min="14341" max="14341" width="17.4285714285714" customWidth="1"/>
    <col min="14342" max="14342" width="14.5714285714286" customWidth="1"/>
    <col min="14343" max="14343" width="13.4285714285714" customWidth="1"/>
    <col min="14344" max="14344" width="16.1428571428571" customWidth="1"/>
    <col min="14345" max="14345" width="9" hidden="1" customWidth="1"/>
    <col min="14593" max="14593" width="29.1428571428571" customWidth="1"/>
    <col min="14594" max="14594" width="18.2857142857143" customWidth="1"/>
    <col min="14595" max="14595" width="12.1428571428571" customWidth="1"/>
    <col min="14596" max="14596" width="11.2857142857143" customWidth="1"/>
    <col min="14597" max="14597" width="17.4285714285714" customWidth="1"/>
    <col min="14598" max="14598" width="14.5714285714286" customWidth="1"/>
    <col min="14599" max="14599" width="13.4285714285714" customWidth="1"/>
    <col min="14600" max="14600" width="16.1428571428571" customWidth="1"/>
    <col min="14601" max="14601" width="9" hidden="1" customWidth="1"/>
    <col min="14849" max="14849" width="29.1428571428571" customWidth="1"/>
    <col min="14850" max="14850" width="18.2857142857143" customWidth="1"/>
    <col min="14851" max="14851" width="12.1428571428571" customWidth="1"/>
    <col min="14852" max="14852" width="11.2857142857143" customWidth="1"/>
    <col min="14853" max="14853" width="17.4285714285714" customWidth="1"/>
    <col min="14854" max="14854" width="14.5714285714286" customWidth="1"/>
    <col min="14855" max="14855" width="13.4285714285714" customWidth="1"/>
    <col min="14856" max="14856" width="16.1428571428571" customWidth="1"/>
    <col min="14857" max="14857" width="9" hidden="1" customWidth="1"/>
    <col min="15105" max="15105" width="29.1428571428571" customWidth="1"/>
    <col min="15106" max="15106" width="18.2857142857143" customWidth="1"/>
    <col min="15107" max="15107" width="12.1428571428571" customWidth="1"/>
    <col min="15108" max="15108" width="11.2857142857143" customWidth="1"/>
    <col min="15109" max="15109" width="17.4285714285714" customWidth="1"/>
    <col min="15110" max="15110" width="14.5714285714286" customWidth="1"/>
    <col min="15111" max="15111" width="13.4285714285714" customWidth="1"/>
    <col min="15112" max="15112" width="16.1428571428571" customWidth="1"/>
    <col min="15113" max="15113" width="9" hidden="1" customWidth="1"/>
    <col min="15361" max="15361" width="29.1428571428571" customWidth="1"/>
    <col min="15362" max="15362" width="18.2857142857143" customWidth="1"/>
    <col min="15363" max="15363" width="12.1428571428571" customWidth="1"/>
    <col min="15364" max="15364" width="11.2857142857143" customWidth="1"/>
    <col min="15365" max="15365" width="17.4285714285714" customWidth="1"/>
    <col min="15366" max="15366" width="14.5714285714286" customWidth="1"/>
    <col min="15367" max="15367" width="13.4285714285714" customWidth="1"/>
    <col min="15368" max="15368" width="16.1428571428571" customWidth="1"/>
    <col min="15369" max="15369" width="9" hidden="1" customWidth="1"/>
    <col min="15617" max="15617" width="29.1428571428571" customWidth="1"/>
    <col min="15618" max="15618" width="18.2857142857143" customWidth="1"/>
    <col min="15619" max="15619" width="12.1428571428571" customWidth="1"/>
    <col min="15620" max="15620" width="11.2857142857143" customWidth="1"/>
    <col min="15621" max="15621" width="17.4285714285714" customWidth="1"/>
    <col min="15622" max="15622" width="14.5714285714286" customWidth="1"/>
    <col min="15623" max="15623" width="13.4285714285714" customWidth="1"/>
    <col min="15624" max="15624" width="16.1428571428571" customWidth="1"/>
    <col min="15625" max="15625" width="9" hidden="1" customWidth="1"/>
    <col min="15873" max="15873" width="29.1428571428571" customWidth="1"/>
    <col min="15874" max="15874" width="18.2857142857143" customWidth="1"/>
    <col min="15875" max="15875" width="12.1428571428571" customWidth="1"/>
    <col min="15876" max="15876" width="11.2857142857143" customWidth="1"/>
    <col min="15877" max="15877" width="17.4285714285714" customWidth="1"/>
    <col min="15878" max="15878" width="14.5714285714286" customWidth="1"/>
    <col min="15879" max="15879" width="13.4285714285714" customWidth="1"/>
    <col min="15880" max="15880" width="16.1428571428571" customWidth="1"/>
    <col min="15881" max="15881" width="9" hidden="1" customWidth="1"/>
    <col min="16129" max="16129" width="29.1428571428571" customWidth="1"/>
    <col min="16130" max="16130" width="18.2857142857143" customWidth="1"/>
    <col min="16131" max="16131" width="12.1428571428571" customWidth="1"/>
    <col min="16132" max="16132" width="11.2857142857143" customWidth="1"/>
    <col min="16133" max="16133" width="17.4285714285714" customWidth="1"/>
    <col min="16134" max="16134" width="14.5714285714286" customWidth="1"/>
    <col min="16135" max="16135" width="13.4285714285714" customWidth="1"/>
    <col min="16136" max="16136" width="16.1428571428571" customWidth="1"/>
    <col min="16137" max="16137" width="9" hidden="1" customWidth="1"/>
  </cols>
  <sheetData>
    <row r="1" ht="15.75" hidden="1" spans="1:8">
      <c r="A1" s="302"/>
      <c r="B1" s="303"/>
      <c r="C1" s="303"/>
      <c r="D1" s="303"/>
      <c r="E1" s="303"/>
      <c r="F1" s="303"/>
      <c r="G1" s="303"/>
      <c r="H1" s="304"/>
    </row>
    <row r="2" s="299" customFormat="1" customHeight="1" spans="1:9">
      <c r="A2" s="305"/>
      <c r="B2" s="306"/>
      <c r="C2" s="307"/>
      <c r="D2" s="308"/>
      <c r="E2" s="309"/>
      <c r="F2" s="309"/>
      <c r="G2" s="309"/>
      <c r="H2" s="310"/>
      <c r="I2" s="431"/>
    </row>
    <row r="3" s="299" customFormat="1" customHeight="1" spans="1:9">
      <c r="A3" s="311"/>
      <c r="B3" s="312"/>
      <c r="C3" s="313"/>
      <c r="D3" s="314"/>
      <c r="E3" s="315"/>
      <c r="F3" s="315"/>
      <c r="G3" s="315"/>
      <c r="H3" s="316"/>
      <c r="I3" s="431"/>
    </row>
    <row r="4" s="299" customFormat="1" ht="30.75" customHeight="1" spans="1:9">
      <c r="A4" s="311"/>
      <c r="B4" s="312"/>
      <c r="C4" s="313"/>
      <c r="D4" s="317"/>
      <c r="E4" s="318"/>
      <c r="F4" s="318"/>
      <c r="G4" s="318"/>
      <c r="H4" s="319"/>
      <c r="I4" s="431"/>
    </row>
    <row r="5" s="299" customFormat="1" ht="26.25" customHeight="1" spans="1:9">
      <c r="A5" s="320"/>
      <c r="B5" s="321"/>
      <c r="C5" s="322"/>
      <c r="D5" s="323"/>
      <c r="E5" s="324"/>
      <c r="F5" s="324"/>
      <c r="G5" s="324"/>
      <c r="H5" s="325"/>
      <c r="I5" s="431"/>
    </row>
    <row r="6" s="299" customFormat="1" ht="27" customHeight="1" spans="1:9">
      <c r="A6" s="326" t="s">
        <v>98</v>
      </c>
      <c r="B6" s="327"/>
      <c r="C6" s="327"/>
      <c r="D6" s="327"/>
      <c r="E6" s="327"/>
      <c r="F6" s="327"/>
      <c r="G6" s="327"/>
      <c r="H6" s="328"/>
      <c r="I6" s="431"/>
    </row>
    <row r="7" s="299" customFormat="1" ht="39" customHeight="1" spans="1:9">
      <c r="A7" s="329" t="s">
        <v>99</v>
      </c>
      <c r="B7" s="330" t="s">
        <v>100</v>
      </c>
      <c r="C7" s="331"/>
      <c r="D7" s="331"/>
      <c r="E7" s="331"/>
      <c r="F7" s="331"/>
      <c r="G7" s="331"/>
      <c r="H7" s="332"/>
      <c r="I7" s="431"/>
    </row>
    <row r="8" ht="15.75" spans="1:9">
      <c r="A8" s="333" t="e">
        <f>PLANILHA!B7:F7</f>
        <v>#VALUE!</v>
      </c>
      <c r="B8" s="334"/>
      <c r="C8" s="334"/>
      <c r="D8" s="334"/>
      <c r="E8" s="334"/>
      <c r="F8" s="334"/>
      <c r="G8" s="334"/>
      <c r="H8" s="335"/>
      <c r="I8" s="299"/>
    </row>
    <row r="9" ht="15.75" spans="1:9">
      <c r="A9" s="336" t="s">
        <v>101</v>
      </c>
      <c r="B9" s="337"/>
      <c r="C9" s="337"/>
      <c r="D9" s="337"/>
      <c r="E9" s="337"/>
      <c r="F9" s="337"/>
      <c r="G9" s="338" t="s">
        <v>2</v>
      </c>
      <c r="H9" s="339">
        <f>PLANILHA!J6</f>
        <v>23.54</v>
      </c>
      <c r="I9" s="299"/>
    </row>
    <row r="10" ht="15.75" spans="1:9">
      <c r="A10" s="340" t="s">
        <v>15</v>
      </c>
      <c r="B10" s="341"/>
      <c r="C10" s="341"/>
      <c r="D10" s="341"/>
      <c r="E10" s="341"/>
      <c r="F10" s="341"/>
      <c r="G10" s="341"/>
      <c r="H10" s="342"/>
      <c r="I10" s="299"/>
    </row>
    <row r="11" spans="1:9">
      <c r="A11" s="343" t="s">
        <v>102</v>
      </c>
      <c r="B11" s="344"/>
      <c r="C11" s="344"/>
      <c r="D11" s="344"/>
      <c r="E11" s="344"/>
      <c r="F11" s="344"/>
      <c r="G11" s="344"/>
      <c r="H11" s="345"/>
      <c r="I11" s="299"/>
    </row>
    <row r="12" spans="1:9">
      <c r="A12" s="346" t="s">
        <v>103</v>
      </c>
      <c r="B12" s="347" t="s">
        <v>19</v>
      </c>
      <c r="C12" s="348"/>
      <c r="D12" s="349" t="str">
        <f>PLANILHA!E12</f>
        <v>PLACA DE OBRA (PARA CONSTRUCAO CIVIL) EM CHAPA GALVANIZADA *N. 22*, ADESIVADA, DE *2,0 X 1,125* M</v>
      </c>
      <c r="E12" s="349"/>
      <c r="F12" s="349"/>
      <c r="G12" s="349"/>
      <c r="H12" s="350"/>
      <c r="I12" s="299"/>
    </row>
    <row r="13" spans="1:9">
      <c r="A13" s="346" t="s">
        <v>104</v>
      </c>
      <c r="B13" s="351" t="s">
        <v>20</v>
      </c>
      <c r="C13" s="352"/>
      <c r="D13" s="353"/>
      <c r="E13" s="353"/>
      <c r="F13" s="353"/>
      <c r="G13" s="353"/>
      <c r="H13" s="354"/>
      <c r="I13" s="299"/>
    </row>
    <row r="14" spans="1:9">
      <c r="A14" s="355" t="s">
        <v>105</v>
      </c>
      <c r="B14" s="356"/>
      <c r="C14" s="357"/>
      <c r="D14" s="358" t="s">
        <v>106</v>
      </c>
      <c r="E14" s="358" t="s">
        <v>107</v>
      </c>
      <c r="F14" s="359" t="s">
        <v>108</v>
      </c>
      <c r="G14" s="358" t="s">
        <v>109</v>
      </c>
      <c r="H14" s="360"/>
      <c r="I14" s="299"/>
    </row>
    <row r="15" spans="1:9">
      <c r="A15" s="361"/>
      <c r="B15" s="362"/>
      <c r="C15" s="363"/>
      <c r="D15" s="364"/>
      <c r="E15" s="364"/>
      <c r="F15" s="365"/>
      <c r="G15" s="364"/>
      <c r="H15" s="366"/>
      <c r="I15" s="299"/>
    </row>
    <row r="16" spans="1:9">
      <c r="A16" s="367"/>
      <c r="B16" s="368"/>
      <c r="C16" s="369"/>
      <c r="D16" s="370">
        <v>3</v>
      </c>
      <c r="E16" s="370">
        <v>1.5</v>
      </c>
      <c r="F16" s="370">
        <v>2</v>
      </c>
      <c r="G16" s="370">
        <f>D16*E16*F16+0.00003</f>
        <v>9.00003</v>
      </c>
      <c r="H16" s="371"/>
      <c r="I16" s="299"/>
    </row>
    <row r="17" spans="1:9">
      <c r="A17" s="372" t="s">
        <v>14</v>
      </c>
      <c r="B17" s="373"/>
      <c r="C17" s="373"/>
      <c r="D17" s="373"/>
      <c r="E17" s="373"/>
      <c r="F17" s="374"/>
      <c r="G17" s="375">
        <f>SUM(G16)</f>
        <v>9.00003</v>
      </c>
      <c r="H17" s="376"/>
      <c r="I17" s="299"/>
    </row>
    <row r="18" spans="1:9">
      <c r="A18" s="377"/>
      <c r="B18" s="378"/>
      <c r="C18" s="378"/>
      <c r="D18" s="378"/>
      <c r="E18" s="378"/>
      <c r="F18" s="378"/>
      <c r="G18" s="378"/>
      <c r="H18" s="379"/>
      <c r="I18" s="299"/>
    </row>
    <row r="19" spans="1:9">
      <c r="A19" s="346" t="s">
        <v>103</v>
      </c>
      <c r="B19" s="347" t="s">
        <v>24</v>
      </c>
      <c r="C19" s="380"/>
      <c r="D19" s="381" t="str">
        <f>PLANILHA!E13</f>
        <v>MOBILIZAÇÃO E DESMOBILIZAÇÃO</v>
      </c>
      <c r="E19" s="382"/>
      <c r="F19" s="382"/>
      <c r="G19" s="382"/>
      <c r="H19" s="383"/>
      <c r="I19" s="299"/>
    </row>
    <row r="20" spans="1:9">
      <c r="A20" s="346" t="s">
        <v>104</v>
      </c>
      <c r="B20" s="351" t="s">
        <v>25</v>
      </c>
      <c r="C20" s="384"/>
      <c r="D20" s="385"/>
      <c r="E20" s="386"/>
      <c r="F20" s="386"/>
      <c r="G20" s="386"/>
      <c r="H20" s="387"/>
      <c r="I20" s="299"/>
    </row>
    <row r="21" spans="1:9">
      <c r="A21" s="355" t="s">
        <v>105</v>
      </c>
      <c r="B21" s="356"/>
      <c r="C21" s="388"/>
      <c r="D21" s="358"/>
      <c r="E21" s="358"/>
      <c r="F21" s="359" t="s">
        <v>108</v>
      </c>
      <c r="G21" s="358" t="s">
        <v>110</v>
      </c>
      <c r="H21" s="360"/>
      <c r="I21" s="299"/>
    </row>
    <row r="22" spans="1:9">
      <c r="A22" s="389"/>
      <c r="B22" s="390"/>
      <c r="C22" s="370"/>
      <c r="D22" s="370"/>
      <c r="E22" s="370"/>
      <c r="F22" s="370">
        <v>1</v>
      </c>
      <c r="G22" s="370">
        <f>F22</f>
        <v>1</v>
      </c>
      <c r="H22" s="371"/>
      <c r="I22" s="299"/>
    </row>
    <row r="23" spans="1:9">
      <c r="A23" s="391" t="s">
        <v>14</v>
      </c>
      <c r="B23" s="392"/>
      <c r="C23" s="392"/>
      <c r="D23" s="392"/>
      <c r="E23" s="392"/>
      <c r="F23" s="393"/>
      <c r="G23" s="394">
        <f>SUM(G22)</f>
        <v>1</v>
      </c>
      <c r="H23" s="395"/>
      <c r="I23" s="299"/>
    </row>
    <row r="24" spans="1:9">
      <c r="A24" s="396"/>
      <c r="B24" s="397"/>
      <c r="C24" s="397"/>
      <c r="D24" s="397"/>
      <c r="E24" s="397"/>
      <c r="F24" s="397"/>
      <c r="G24" s="397"/>
      <c r="H24" s="398"/>
      <c r="I24" s="299"/>
    </row>
    <row r="25" spans="1:9">
      <c r="A25" s="399" t="s">
        <v>103</v>
      </c>
      <c r="B25" s="400" t="s">
        <v>28</v>
      </c>
      <c r="C25" s="401"/>
      <c r="D25" s="402" t="str">
        <f>PLANILHA!E14</f>
        <v>ADMINISTRAÇÃO LOCAL</v>
      </c>
      <c r="E25" s="403"/>
      <c r="F25" s="403"/>
      <c r="G25" s="403"/>
      <c r="H25" s="404"/>
      <c r="I25" s="299"/>
    </row>
    <row r="26" spans="1:9">
      <c r="A26" s="346" t="s">
        <v>104</v>
      </c>
      <c r="B26" s="351" t="s">
        <v>25</v>
      </c>
      <c r="C26" s="384"/>
      <c r="D26" s="385"/>
      <c r="E26" s="386"/>
      <c r="F26" s="386"/>
      <c r="G26" s="386"/>
      <c r="H26" s="387"/>
      <c r="I26" s="299"/>
    </row>
    <row r="27" spans="1:9">
      <c r="A27" s="355" t="s">
        <v>105</v>
      </c>
      <c r="B27" s="356"/>
      <c r="C27" s="388"/>
      <c r="D27" s="358"/>
      <c r="E27" s="358"/>
      <c r="F27" s="359" t="s">
        <v>108</v>
      </c>
      <c r="G27" s="358" t="s">
        <v>110</v>
      </c>
      <c r="H27" s="360"/>
      <c r="I27" s="299"/>
    </row>
    <row r="28" ht="21" customHeight="1" spans="1:9">
      <c r="A28" s="389"/>
      <c r="B28" s="390"/>
      <c r="C28" s="370"/>
      <c r="D28" s="370"/>
      <c r="E28" s="370"/>
      <c r="F28" s="370">
        <v>1</v>
      </c>
      <c r="G28" s="405">
        <f>F28</f>
        <v>1</v>
      </c>
      <c r="H28" s="371"/>
      <c r="I28" s="299"/>
    </row>
    <row r="29" spans="1:9">
      <c r="A29" s="406"/>
      <c r="B29" s="407"/>
      <c r="C29" s="407"/>
      <c r="D29" s="407"/>
      <c r="E29" s="407"/>
      <c r="F29" s="407"/>
      <c r="G29" s="407"/>
      <c r="H29" s="408"/>
      <c r="I29" s="299"/>
    </row>
    <row r="30" ht="13.5" customHeight="1" spans="1:9">
      <c r="A30" s="399" t="s">
        <v>103</v>
      </c>
      <c r="B30" s="400" t="s">
        <v>30</v>
      </c>
      <c r="C30" s="401"/>
      <c r="D30" s="402" t="str">
        <f>PLANILHA!E15</f>
        <v>CANTEIRO DE OBRAS</v>
      </c>
      <c r="E30" s="403"/>
      <c r="F30" s="403"/>
      <c r="G30" s="403"/>
      <c r="H30" s="404"/>
      <c r="I30" s="299"/>
    </row>
    <row r="31" spans="1:9">
      <c r="A31" s="346" t="s">
        <v>104</v>
      </c>
      <c r="B31" s="351" t="s">
        <v>25</v>
      </c>
      <c r="C31" s="384"/>
      <c r="D31" s="385"/>
      <c r="E31" s="386"/>
      <c r="F31" s="386"/>
      <c r="G31" s="386"/>
      <c r="H31" s="387"/>
      <c r="I31" s="299"/>
    </row>
    <row r="32" spans="1:9">
      <c r="A32" s="355" t="s">
        <v>105</v>
      </c>
      <c r="B32" s="356"/>
      <c r="C32" s="388"/>
      <c r="D32" s="358"/>
      <c r="E32" s="358"/>
      <c r="F32" s="359" t="s">
        <v>108</v>
      </c>
      <c r="G32" s="358" t="s">
        <v>110</v>
      </c>
      <c r="H32" s="360"/>
      <c r="I32" s="299"/>
    </row>
    <row r="33" ht="21" customHeight="1" spans="1:9">
      <c r="A33" s="389"/>
      <c r="B33" s="390"/>
      <c r="C33" s="370"/>
      <c r="D33" s="370"/>
      <c r="E33" s="370"/>
      <c r="F33" s="370">
        <v>1</v>
      </c>
      <c r="G33" s="370">
        <f>F33</f>
        <v>1</v>
      </c>
      <c r="H33" s="371"/>
      <c r="I33" s="299"/>
    </row>
    <row r="34" spans="1:9">
      <c r="A34" s="372" t="s">
        <v>14</v>
      </c>
      <c r="B34" s="373"/>
      <c r="C34" s="373"/>
      <c r="D34" s="373"/>
      <c r="E34" s="373"/>
      <c r="F34" s="374"/>
      <c r="G34" s="375">
        <f>SUM(G33)</f>
        <v>1</v>
      </c>
      <c r="H34" s="376"/>
      <c r="I34" s="299"/>
    </row>
    <row r="35" s="300" customFormat="1" ht="12" spans="1:9">
      <c r="A35" s="409" t="s">
        <v>111</v>
      </c>
      <c r="B35" s="410"/>
      <c r="C35" s="410"/>
      <c r="D35" s="410"/>
      <c r="E35" s="410"/>
      <c r="F35" s="410"/>
      <c r="G35" s="410"/>
      <c r="H35" s="411"/>
      <c r="I35" s="432"/>
    </row>
    <row r="36" s="300" customFormat="1" ht="12" spans="1:9">
      <c r="A36" s="412"/>
      <c r="B36" s="413"/>
      <c r="C36" s="413"/>
      <c r="D36" s="413"/>
      <c r="E36" s="413"/>
      <c r="F36" s="413"/>
      <c r="G36" s="413"/>
      <c r="H36" s="414"/>
      <c r="I36" s="432"/>
    </row>
    <row r="37" s="300" customFormat="1" ht="11.25" spans="1:9">
      <c r="A37" s="346" t="s">
        <v>103</v>
      </c>
      <c r="B37" s="347" t="str">
        <f>PLANILHA!B17</f>
        <v>2.1</v>
      </c>
      <c r="C37" s="380"/>
      <c r="D37" s="381" t="str">
        <f>PLANILHA!E17</f>
        <v>LOCACAO CONVENCIONAL DE OBRA, UTILIZANDO GABARITO DE TÁBUAS CORRIDAS PONTALETADAS A CADA 2,00M - 2 UTILIZAÇÕES. AF_10/2018</v>
      </c>
      <c r="E37" s="382"/>
      <c r="F37" s="382"/>
      <c r="G37" s="382"/>
      <c r="H37" s="383"/>
      <c r="I37" s="432"/>
    </row>
    <row r="38" s="300" customFormat="1" ht="11.25" spans="1:9">
      <c r="A38" s="346" t="s">
        <v>104</v>
      </c>
      <c r="B38" s="351" t="str">
        <f>PLANILHA!C17</f>
        <v>99059</v>
      </c>
      <c r="C38" s="384"/>
      <c r="D38" s="385"/>
      <c r="E38" s="386"/>
      <c r="F38" s="386"/>
      <c r="G38" s="386"/>
      <c r="H38" s="387"/>
      <c r="I38" s="432"/>
    </row>
    <row r="39" s="300" customFormat="1" ht="11.25" spans="1:9">
      <c r="A39" s="355" t="s">
        <v>105</v>
      </c>
      <c r="B39" s="356"/>
      <c r="C39" s="388"/>
      <c r="D39" s="358" t="s">
        <v>106</v>
      </c>
      <c r="E39" s="358" t="s">
        <v>107</v>
      </c>
      <c r="F39" s="359" t="s">
        <v>108</v>
      </c>
      <c r="G39" s="358" t="s">
        <v>112</v>
      </c>
      <c r="H39" s="360"/>
      <c r="I39" s="432"/>
    </row>
    <row r="40" s="300" customFormat="1" ht="11.25" spans="1:9">
      <c r="A40" s="361"/>
      <c r="B40" s="362"/>
      <c r="C40" s="415"/>
      <c r="D40" s="364"/>
      <c r="E40" s="364"/>
      <c r="F40" s="365"/>
      <c r="G40" s="364"/>
      <c r="H40" s="366"/>
      <c r="I40" s="432"/>
    </row>
    <row r="41" s="300" customFormat="1" ht="11.25" spans="1:9">
      <c r="A41" s="367" t="s">
        <v>113</v>
      </c>
      <c r="B41" s="368"/>
      <c r="C41" s="370"/>
      <c r="D41" s="370">
        <v>46</v>
      </c>
      <c r="E41" s="370">
        <v>4</v>
      </c>
      <c r="F41" s="370">
        <v>2</v>
      </c>
      <c r="G41" s="370">
        <f>(D41+E41)*F41</f>
        <v>100</v>
      </c>
      <c r="H41" s="371"/>
      <c r="I41" s="432"/>
    </row>
    <row r="42" s="300" customFormat="1" ht="11.25" spans="1:9">
      <c r="A42" s="367" t="s">
        <v>114</v>
      </c>
      <c r="B42" s="368"/>
      <c r="C42" s="416"/>
      <c r="D42" s="370">
        <v>26</v>
      </c>
      <c r="E42" s="370">
        <v>6</v>
      </c>
      <c r="F42" s="370">
        <v>2</v>
      </c>
      <c r="G42" s="370">
        <f>(D42+E42)*F42</f>
        <v>64</v>
      </c>
      <c r="H42" s="371"/>
      <c r="I42" s="432"/>
    </row>
    <row r="43" s="300" customFormat="1" ht="11.25" spans="1:9">
      <c r="A43" s="372" t="s">
        <v>14</v>
      </c>
      <c r="B43" s="373"/>
      <c r="C43" s="373"/>
      <c r="D43" s="373"/>
      <c r="E43" s="373"/>
      <c r="F43" s="374"/>
      <c r="G43" s="375">
        <f>SUM(G41:G42)</f>
        <v>164</v>
      </c>
      <c r="H43" s="376"/>
      <c r="I43" s="432"/>
    </row>
    <row r="44" s="300" customFormat="1" ht="10.5" customHeight="1" spans="1:9">
      <c r="A44" s="377"/>
      <c r="B44" s="378"/>
      <c r="C44" s="378"/>
      <c r="D44" s="378"/>
      <c r="E44" s="378"/>
      <c r="F44" s="378"/>
      <c r="G44" s="378"/>
      <c r="H44" s="379"/>
      <c r="I44" s="432"/>
    </row>
    <row r="45" s="300" customFormat="1" ht="10.5" customHeight="1" spans="1:9">
      <c r="A45" s="346" t="s">
        <v>103</v>
      </c>
      <c r="B45" s="347" t="s">
        <v>39</v>
      </c>
      <c r="C45" s="380"/>
      <c r="D45" s="381" t="str">
        <f>PLANILHA!E18</f>
        <v>LIMPEZA MECANIZADA DE CAMADA VEGETAL, VEGETAÇÃO E PEQUENAS ÁRVORES (DIÂMETRO DE TRONCO MENOR QUE 0,20 M), COM TRATOR DE ESTEIRAS.AF_05/2018</v>
      </c>
      <c r="E45" s="382"/>
      <c r="F45" s="382"/>
      <c r="G45" s="382"/>
      <c r="H45" s="383"/>
      <c r="I45" s="432"/>
    </row>
    <row r="46" s="300" customFormat="1" ht="10.5" customHeight="1" spans="1:9">
      <c r="A46" s="346" t="s">
        <v>104</v>
      </c>
      <c r="B46" s="351" t="s">
        <v>40</v>
      </c>
      <c r="C46" s="384"/>
      <c r="D46" s="385"/>
      <c r="E46" s="386"/>
      <c r="F46" s="386"/>
      <c r="G46" s="386"/>
      <c r="H46" s="387"/>
      <c r="I46" s="432"/>
    </row>
    <row r="47" s="300" customFormat="1" ht="10.5" customHeight="1" spans="1:9">
      <c r="A47" s="355" t="s">
        <v>105</v>
      </c>
      <c r="B47" s="356"/>
      <c r="C47" s="417"/>
      <c r="D47" s="358" t="s">
        <v>115</v>
      </c>
      <c r="E47" s="358"/>
      <c r="F47" s="359"/>
      <c r="G47" s="358" t="s">
        <v>109</v>
      </c>
      <c r="H47" s="360"/>
      <c r="I47" s="432"/>
    </row>
    <row r="48" s="300" customFormat="1" ht="10.5" customHeight="1" spans="1:9">
      <c r="A48" s="361"/>
      <c r="B48" s="362"/>
      <c r="C48" s="418"/>
      <c r="D48" s="364"/>
      <c r="E48" s="364"/>
      <c r="F48" s="365"/>
      <c r="G48" s="364"/>
      <c r="H48" s="366"/>
      <c r="I48" s="432"/>
    </row>
    <row r="49" s="300" customFormat="1" ht="24.75" customHeight="1" spans="1:9">
      <c r="A49" s="389" t="s">
        <v>116</v>
      </c>
      <c r="B49" s="390"/>
      <c r="C49" s="370" t="s">
        <v>117</v>
      </c>
      <c r="D49" s="370">
        <f>2.28+9.8+42.9</f>
        <v>54.98</v>
      </c>
      <c r="E49" s="370"/>
      <c r="F49" s="370"/>
      <c r="G49" s="370">
        <f>D49</f>
        <v>54.98</v>
      </c>
      <c r="H49" s="371"/>
      <c r="I49" s="432"/>
    </row>
    <row r="50" s="300" customFormat="1" ht="10.5" customHeight="1" spans="1:9">
      <c r="A50" s="372" t="s">
        <v>14</v>
      </c>
      <c r="B50" s="373"/>
      <c r="C50" s="373"/>
      <c r="D50" s="373"/>
      <c r="E50" s="373"/>
      <c r="F50" s="374"/>
      <c r="G50" s="375">
        <f>SUM(G49)</f>
        <v>54.98</v>
      </c>
      <c r="H50" s="376"/>
      <c r="I50" s="432"/>
    </row>
    <row r="51" s="300" customFormat="1" ht="11.25" spans="1:9">
      <c r="A51" s="377"/>
      <c r="B51" s="378"/>
      <c r="C51" s="378"/>
      <c r="D51" s="378"/>
      <c r="E51" s="378"/>
      <c r="F51" s="378"/>
      <c r="G51" s="378"/>
      <c r="H51" s="379"/>
      <c r="I51" s="432"/>
    </row>
    <row r="52" s="300" customFormat="1" ht="11.25" customHeight="1" spans="1:9">
      <c r="A52" s="409" t="s">
        <v>118</v>
      </c>
      <c r="B52" s="410"/>
      <c r="C52" s="410"/>
      <c r="D52" s="410"/>
      <c r="E52" s="410"/>
      <c r="F52" s="410"/>
      <c r="G52" s="410"/>
      <c r="H52" s="411"/>
      <c r="I52" s="432"/>
    </row>
    <row r="53" s="300" customFormat="1" ht="11.25" customHeight="1" spans="1:9">
      <c r="A53" s="377"/>
      <c r="B53" s="378"/>
      <c r="C53" s="378"/>
      <c r="D53" s="378"/>
      <c r="E53" s="378"/>
      <c r="F53" s="378"/>
      <c r="G53" s="378"/>
      <c r="H53" s="379"/>
      <c r="I53" s="432"/>
    </row>
    <row r="54" s="300" customFormat="1" ht="11.25" spans="1:9">
      <c r="A54" s="399" t="s">
        <v>103</v>
      </c>
      <c r="B54" s="347" t="str">
        <f>PLANILHA!B20</f>
        <v>3.1</v>
      </c>
      <c r="C54" s="401"/>
      <c r="D54" s="419" t="str">
        <f>PLANILHA!E20</f>
        <v>ESCAVACAO, CARGA E TRANSPORTE DE MATERIAL DE 1A CATEGORIA COM TRATOR SOBRE ESTEIRAS 347 HP E CACAMBA 6M3, DMT 50 A 200M</v>
      </c>
      <c r="E54" s="420"/>
      <c r="F54" s="420"/>
      <c r="G54" s="420"/>
      <c r="H54" s="421"/>
      <c r="I54" s="432"/>
    </row>
    <row r="55" s="300" customFormat="1" ht="11.25" spans="1:9">
      <c r="A55" s="346" t="s">
        <v>104</v>
      </c>
      <c r="B55" s="351" t="str">
        <f>PLANILHA!C20</f>
        <v>74154/001</v>
      </c>
      <c r="C55" s="384"/>
      <c r="D55" s="422"/>
      <c r="E55" s="423"/>
      <c r="F55" s="423"/>
      <c r="G55" s="423"/>
      <c r="H55" s="424"/>
      <c r="I55" s="432"/>
    </row>
    <row r="56" s="300" customFormat="1" ht="11.25" spans="1:9">
      <c r="A56" s="355" t="s">
        <v>105</v>
      </c>
      <c r="B56" s="356"/>
      <c r="C56" s="357" t="s">
        <v>119</v>
      </c>
      <c r="D56" s="358" t="s">
        <v>106</v>
      </c>
      <c r="E56" s="358" t="s">
        <v>120</v>
      </c>
      <c r="F56" s="358" t="s">
        <v>121</v>
      </c>
      <c r="G56" s="359" t="s">
        <v>108</v>
      </c>
      <c r="H56" s="425" t="s">
        <v>122</v>
      </c>
      <c r="I56" s="432"/>
    </row>
    <row r="57" s="300" customFormat="1" ht="11.25" spans="1:9">
      <c r="A57" s="361"/>
      <c r="B57" s="362"/>
      <c r="C57" s="363"/>
      <c r="D57" s="364"/>
      <c r="E57" s="364"/>
      <c r="F57" s="364"/>
      <c r="G57" s="365"/>
      <c r="H57" s="426"/>
      <c r="I57" s="432"/>
    </row>
    <row r="58" s="300" customFormat="1" ht="11.25" spans="1:9">
      <c r="A58" s="427" t="s">
        <v>123</v>
      </c>
      <c r="B58" s="428"/>
      <c r="C58" s="370"/>
      <c r="D58" s="370">
        <v>6</v>
      </c>
      <c r="E58" s="370">
        <v>4</v>
      </c>
      <c r="F58" s="370">
        <v>0.2</v>
      </c>
      <c r="G58" s="365">
        <v>2</v>
      </c>
      <c r="H58" s="429">
        <f>D58*E58*F58*G58</f>
        <v>9.6</v>
      </c>
      <c r="I58" s="432"/>
    </row>
    <row r="59" s="300" customFormat="1" ht="17.25" customHeight="1" spans="1:10">
      <c r="A59" s="427" t="s">
        <v>124</v>
      </c>
      <c r="B59" s="428"/>
      <c r="C59" s="370"/>
      <c r="D59" s="370">
        <v>34</v>
      </c>
      <c r="E59" s="370">
        <v>4</v>
      </c>
      <c r="F59" s="370">
        <v>0.2</v>
      </c>
      <c r="G59" s="365">
        <v>1</v>
      </c>
      <c r="H59" s="429">
        <f t="shared" ref="H59:H63" si="0">D59*E59*F59*G59</f>
        <v>27.2</v>
      </c>
      <c r="I59" s="432"/>
      <c r="J59" s="433" t="s">
        <v>125</v>
      </c>
    </row>
    <row r="60" s="300" customFormat="1" ht="17.25" customHeight="1" spans="1:10">
      <c r="A60" s="427" t="s">
        <v>126</v>
      </c>
      <c r="B60" s="428"/>
      <c r="C60" s="370"/>
      <c r="D60" s="370">
        <v>1.7</v>
      </c>
      <c r="E60" s="370">
        <v>0.95</v>
      </c>
      <c r="F60" s="370">
        <v>0.65</v>
      </c>
      <c r="G60" s="365">
        <v>10</v>
      </c>
      <c r="H60" s="429">
        <f t="shared" si="0"/>
        <v>10.4975</v>
      </c>
      <c r="I60" s="432"/>
      <c r="J60" s="434"/>
    </row>
    <row r="61" s="300" customFormat="1" ht="17.25" customHeight="1" spans="1:10">
      <c r="A61" s="427" t="s">
        <v>127</v>
      </c>
      <c r="B61" s="428"/>
      <c r="C61" s="416"/>
      <c r="D61" s="370">
        <v>4</v>
      </c>
      <c r="E61" s="370">
        <v>6</v>
      </c>
      <c r="F61" s="370">
        <v>0.2</v>
      </c>
      <c r="G61" s="365">
        <v>2</v>
      </c>
      <c r="H61" s="429">
        <f t="shared" si="0"/>
        <v>9.6</v>
      </c>
      <c r="I61" s="432"/>
      <c r="J61" s="435"/>
    </row>
    <row r="62" s="300" customFormat="1" ht="17.25" customHeight="1" spans="1:10">
      <c r="A62" s="427" t="s">
        <v>128</v>
      </c>
      <c r="B62" s="428"/>
      <c r="C62" s="416"/>
      <c r="D62" s="370">
        <v>18</v>
      </c>
      <c r="E62" s="370">
        <v>6</v>
      </c>
      <c r="F62" s="370">
        <v>0.2</v>
      </c>
      <c r="G62" s="365">
        <v>1</v>
      </c>
      <c r="H62" s="429">
        <f t="shared" si="0"/>
        <v>21.6</v>
      </c>
      <c r="I62" s="432"/>
      <c r="J62" s="435"/>
    </row>
    <row r="63" s="300" customFormat="1" ht="17.25" customHeight="1" spans="1:10">
      <c r="A63" s="427" t="s">
        <v>129</v>
      </c>
      <c r="B63" s="428"/>
      <c r="C63" s="416"/>
      <c r="D63" s="370">
        <v>1.7</v>
      </c>
      <c r="E63" s="370">
        <v>0.95</v>
      </c>
      <c r="F63" s="370">
        <v>0.65</v>
      </c>
      <c r="G63" s="365">
        <v>8</v>
      </c>
      <c r="H63" s="429">
        <f t="shared" si="0"/>
        <v>8.398</v>
      </c>
      <c r="I63" s="432"/>
      <c r="J63" s="435"/>
    </row>
    <row r="64" s="300" customFormat="1" ht="11.25" spans="1:9">
      <c r="A64" s="372" t="s">
        <v>14</v>
      </c>
      <c r="B64" s="373"/>
      <c r="C64" s="373"/>
      <c r="D64" s="373"/>
      <c r="E64" s="373"/>
      <c r="F64" s="373"/>
      <c r="G64" s="374"/>
      <c r="H64" s="430">
        <f>SUM(H58:H63)</f>
        <v>86.8955</v>
      </c>
      <c r="I64" s="432"/>
    </row>
    <row r="65" s="300" customFormat="1" ht="11.25" spans="1:9">
      <c r="A65" s="436"/>
      <c r="B65" s="437"/>
      <c r="C65" s="437"/>
      <c r="D65" s="437"/>
      <c r="E65" s="437"/>
      <c r="F65" s="437"/>
      <c r="G65" s="437"/>
      <c r="H65" s="438"/>
      <c r="I65" s="432"/>
    </row>
    <row r="66" s="300" customFormat="1" ht="11.25" customHeight="1" spans="1:9">
      <c r="A66" s="346" t="s">
        <v>103</v>
      </c>
      <c r="B66" s="439" t="str">
        <f>PLANILHA!B21</f>
        <v>3.2</v>
      </c>
      <c r="C66" s="440"/>
      <c r="D66" s="441" t="str">
        <f>PLANILHA!E21</f>
        <v>PREPARO DE FUNDO DE VALA COM LARGURA MENOR QUE 1,5 M, EM LOCAL COM NÍVEL ALTO DE INTERFERÊNCIA. AF_06/2016</v>
      </c>
      <c r="E66" s="442"/>
      <c r="F66" s="442"/>
      <c r="G66" s="442"/>
      <c r="H66" s="443"/>
      <c r="I66" s="432"/>
    </row>
    <row r="67" s="300" customFormat="1" ht="11.25" spans="1:9">
      <c r="A67" s="346" t="s">
        <v>104</v>
      </c>
      <c r="B67" s="351" t="str">
        <f>PLANILHA!C21</f>
        <v>94098</v>
      </c>
      <c r="C67" s="384"/>
      <c r="D67" s="444"/>
      <c r="E67" s="445"/>
      <c r="F67" s="445"/>
      <c r="G67" s="445"/>
      <c r="H67" s="446"/>
      <c r="I67" s="432"/>
    </row>
    <row r="68" s="300" customFormat="1" ht="11.25" customHeight="1" spans="1:9">
      <c r="A68" s="447" t="s">
        <v>130</v>
      </c>
      <c r="B68" s="448"/>
      <c r="C68" s="448"/>
      <c r="D68" s="358" t="s">
        <v>106</v>
      </c>
      <c r="E68" s="358" t="s">
        <v>107</v>
      </c>
      <c r="F68" s="358" t="s">
        <v>131</v>
      </c>
      <c r="G68" s="449"/>
      <c r="H68" s="360" t="s">
        <v>132</v>
      </c>
      <c r="I68" s="432"/>
    </row>
    <row r="69" s="300" customFormat="1" ht="11.25" spans="1:9">
      <c r="A69" s="450"/>
      <c r="B69" s="451"/>
      <c r="C69" s="451"/>
      <c r="D69" s="364"/>
      <c r="E69" s="364"/>
      <c r="F69" s="364"/>
      <c r="G69" s="452"/>
      <c r="H69" s="366"/>
      <c r="I69" s="432"/>
    </row>
    <row r="70" s="300" customFormat="1" ht="11.25" spans="1:9">
      <c r="A70" s="427" t="s">
        <v>133</v>
      </c>
      <c r="B70" s="428"/>
      <c r="C70" s="370"/>
      <c r="D70" s="370">
        <v>46</v>
      </c>
      <c r="E70" s="370">
        <v>4</v>
      </c>
      <c r="F70" s="370">
        <v>1</v>
      </c>
      <c r="G70" s="365"/>
      <c r="H70" s="429">
        <f>D70*E70*F70</f>
        <v>184</v>
      </c>
      <c r="I70" s="432"/>
    </row>
    <row r="71" s="300" customFormat="1" ht="11.25" spans="1:9">
      <c r="A71" s="427" t="s">
        <v>134</v>
      </c>
      <c r="B71" s="428"/>
      <c r="C71" s="370"/>
      <c r="D71" s="370">
        <f>D60-0.2</f>
        <v>1.5</v>
      </c>
      <c r="E71" s="370">
        <f>E60-0.2</f>
        <v>0.75</v>
      </c>
      <c r="F71" s="370">
        <f>G60</f>
        <v>10</v>
      </c>
      <c r="G71" s="365"/>
      <c r="H71" s="429">
        <f>D71*E71*F71</f>
        <v>11.25</v>
      </c>
      <c r="I71" s="432"/>
    </row>
    <row r="72" s="300" customFormat="1" ht="11.25" spans="1:9">
      <c r="A72" s="427" t="s">
        <v>135</v>
      </c>
      <c r="B72" s="428"/>
      <c r="C72" s="416"/>
      <c r="D72" s="370">
        <v>26</v>
      </c>
      <c r="E72" s="370">
        <v>6</v>
      </c>
      <c r="F72" s="370">
        <v>1</v>
      </c>
      <c r="G72" s="453"/>
      <c r="H72" s="429">
        <f t="shared" ref="H72:H73" si="1">D72*E72*F72</f>
        <v>156</v>
      </c>
      <c r="I72" s="432"/>
    </row>
    <row r="73" s="300" customFormat="1" ht="11.25" spans="1:9">
      <c r="A73" s="427" t="s">
        <v>136</v>
      </c>
      <c r="B73" s="428"/>
      <c r="C73" s="416"/>
      <c r="D73" s="370">
        <v>1.5</v>
      </c>
      <c r="E73" s="370">
        <v>0.75</v>
      </c>
      <c r="F73" s="370">
        <v>8</v>
      </c>
      <c r="G73" s="453"/>
      <c r="H73" s="429">
        <f t="shared" si="1"/>
        <v>9</v>
      </c>
      <c r="I73" s="432"/>
    </row>
    <row r="74" s="300" customFormat="1" ht="11.25" spans="1:9">
      <c r="A74" s="372" t="s">
        <v>14</v>
      </c>
      <c r="B74" s="373"/>
      <c r="C74" s="373"/>
      <c r="D74" s="373"/>
      <c r="E74" s="373"/>
      <c r="F74" s="373"/>
      <c r="G74" s="374"/>
      <c r="H74" s="430">
        <f>ROUND(SUM(H70:H73),2)</f>
        <v>360.25</v>
      </c>
      <c r="I74" s="432"/>
    </row>
    <row r="75" s="301" customFormat="1" ht="11.25" customHeight="1" spans="1:8">
      <c r="A75" s="454"/>
      <c r="B75" s="455"/>
      <c r="C75" s="455"/>
      <c r="D75" s="455"/>
      <c r="E75" s="455"/>
      <c r="F75" s="455"/>
      <c r="G75" s="455"/>
      <c r="H75" s="456"/>
    </row>
    <row r="76" s="300" customFormat="1" ht="11.25" spans="1:9">
      <c r="A76" s="346" t="s">
        <v>103</v>
      </c>
      <c r="B76" s="439" t="str">
        <f>PLANILHA!B22</f>
        <v>3.3</v>
      </c>
      <c r="C76" s="457"/>
      <c r="D76" s="458" t="str">
        <f>PLANILHA!E22</f>
        <v>LASTRO DE CONCRETO MAGRO, APLICADO EM BLOCOS DE COROAMENTO OU SAPATAS. AF_08/2017</v>
      </c>
      <c r="E76" s="458"/>
      <c r="F76" s="458"/>
      <c r="G76" s="458"/>
      <c r="H76" s="459"/>
      <c r="I76" s="432"/>
    </row>
    <row r="77" s="300" customFormat="1" ht="11.25" customHeight="1" spans="1:9">
      <c r="A77" s="346" t="s">
        <v>104</v>
      </c>
      <c r="B77" s="351" t="str">
        <f>PLANILHA!C22</f>
        <v>96616</v>
      </c>
      <c r="C77" s="460"/>
      <c r="D77" s="458"/>
      <c r="E77" s="458"/>
      <c r="F77" s="458"/>
      <c r="G77" s="458"/>
      <c r="H77" s="459"/>
      <c r="I77" s="432"/>
    </row>
    <row r="78" s="300" customFormat="1" ht="11.25" customHeight="1" spans="1:9">
      <c r="A78" s="461" t="s">
        <v>130</v>
      </c>
      <c r="B78" s="462"/>
      <c r="C78" s="448"/>
      <c r="D78" s="358" t="s">
        <v>106</v>
      </c>
      <c r="E78" s="358" t="s">
        <v>107</v>
      </c>
      <c r="F78" s="358" t="s">
        <v>137</v>
      </c>
      <c r="G78" s="358" t="s">
        <v>131</v>
      </c>
      <c r="H78" s="463" t="s">
        <v>138</v>
      </c>
      <c r="I78" s="432"/>
    </row>
    <row r="79" s="300" customFormat="1" ht="11.25" spans="1:9">
      <c r="A79" s="461"/>
      <c r="B79" s="462"/>
      <c r="C79" s="451"/>
      <c r="D79" s="364"/>
      <c r="E79" s="364"/>
      <c r="F79" s="364"/>
      <c r="G79" s="364"/>
      <c r="H79" s="464"/>
      <c r="I79" s="484"/>
    </row>
    <row r="80" s="300" customFormat="1" ht="11.25" spans="1:9">
      <c r="A80" s="427" t="s">
        <v>134</v>
      </c>
      <c r="B80" s="428"/>
      <c r="C80" s="370"/>
      <c r="D80" s="370">
        <f>D71</f>
        <v>1.5</v>
      </c>
      <c r="E80" s="370">
        <f>E71</f>
        <v>0.75</v>
      </c>
      <c r="F80" s="370">
        <v>0.05</v>
      </c>
      <c r="G80" s="370">
        <f>F71</f>
        <v>10</v>
      </c>
      <c r="H80" s="429">
        <f>D80*E80*F80*G80</f>
        <v>0.5625</v>
      </c>
      <c r="I80" s="432"/>
    </row>
    <row r="81" s="300" customFormat="1" ht="11.25" spans="1:9">
      <c r="A81" s="427" t="s">
        <v>136</v>
      </c>
      <c r="B81" s="428"/>
      <c r="C81" s="370"/>
      <c r="D81" s="370">
        <v>1.5</v>
      </c>
      <c r="E81" s="370">
        <v>0.75</v>
      </c>
      <c r="F81" s="370">
        <v>0.05</v>
      </c>
      <c r="G81" s="370">
        <v>8</v>
      </c>
      <c r="H81" s="429">
        <f>D81*E81*F81*G81</f>
        <v>0.45</v>
      </c>
      <c r="I81" s="432"/>
    </row>
    <row r="82" s="300" customFormat="1" ht="11.25" spans="1:9">
      <c r="A82" s="372" t="s">
        <v>14</v>
      </c>
      <c r="B82" s="373"/>
      <c r="C82" s="373"/>
      <c r="D82" s="373"/>
      <c r="E82" s="373"/>
      <c r="F82" s="373"/>
      <c r="G82" s="374"/>
      <c r="H82" s="430">
        <f>ROUND(SUM(H80:H81),2)</f>
        <v>1.01</v>
      </c>
      <c r="I82" s="432"/>
    </row>
    <row r="83" s="301" customFormat="1" ht="11.25" customHeight="1" spans="1:8">
      <c r="A83" s="454"/>
      <c r="B83" s="455"/>
      <c r="C83" s="455"/>
      <c r="D83" s="455"/>
      <c r="E83" s="465"/>
      <c r="F83" s="455"/>
      <c r="G83" s="455"/>
      <c r="H83" s="456"/>
    </row>
    <row r="84" s="300" customFormat="1" ht="12.75" customHeight="1" spans="1:9">
      <c r="A84" s="346" t="s">
        <v>103</v>
      </c>
      <c r="B84" s="439" t="s">
        <v>139</v>
      </c>
      <c r="C84" s="440"/>
      <c r="D84" s="466" t="s">
        <v>140</v>
      </c>
      <c r="E84" s="467"/>
      <c r="F84" s="467"/>
      <c r="G84" s="467"/>
      <c r="H84" s="468"/>
      <c r="I84" s="432"/>
    </row>
    <row r="85" s="300" customFormat="1" ht="11.25" spans="1:9">
      <c r="A85" s="346" t="s">
        <v>104</v>
      </c>
      <c r="B85" s="351"/>
      <c r="C85" s="384"/>
      <c r="D85" s="422"/>
      <c r="E85" s="423"/>
      <c r="F85" s="423"/>
      <c r="G85" s="423"/>
      <c r="H85" s="424"/>
      <c r="I85" s="432"/>
    </row>
    <row r="86" s="300" customFormat="1" ht="11.25" customHeight="1" spans="1:9">
      <c r="A86" s="447" t="s">
        <v>130</v>
      </c>
      <c r="B86" s="448"/>
      <c r="C86" s="469" t="s">
        <v>141</v>
      </c>
      <c r="D86" s="470" t="s">
        <v>142</v>
      </c>
      <c r="E86" s="358" t="s">
        <v>6</v>
      </c>
      <c r="F86" s="358" t="s">
        <v>131</v>
      </c>
      <c r="G86" s="358"/>
      <c r="H86" s="463" t="s">
        <v>143</v>
      </c>
      <c r="I86" s="432"/>
    </row>
    <row r="87" s="300" customFormat="1" ht="11.25" spans="1:9">
      <c r="A87" s="450"/>
      <c r="B87" s="451"/>
      <c r="C87" s="471"/>
      <c r="D87" s="472"/>
      <c r="E87" s="364"/>
      <c r="F87" s="364"/>
      <c r="G87" s="364"/>
      <c r="H87" s="464"/>
      <c r="I87" s="432"/>
    </row>
    <row r="88" s="300" customFormat="1" ht="11.25" spans="1:9">
      <c r="A88" s="427" t="s">
        <v>144</v>
      </c>
      <c r="B88" s="428"/>
      <c r="C88" s="370" t="s">
        <v>145</v>
      </c>
      <c r="D88" s="370">
        <v>28.767</v>
      </c>
      <c r="E88" s="473">
        <v>92791</v>
      </c>
      <c r="F88" s="370"/>
      <c r="G88" s="474" t="s">
        <v>55</v>
      </c>
      <c r="H88" s="475">
        <f>D88</f>
        <v>28.767</v>
      </c>
      <c r="I88" s="432"/>
    </row>
    <row r="89" s="300" customFormat="1" ht="11.25" spans="1:9">
      <c r="A89" s="427" t="s">
        <v>146</v>
      </c>
      <c r="B89" s="428"/>
      <c r="C89" s="476" t="s">
        <v>147</v>
      </c>
      <c r="D89" s="370">
        <v>31.752</v>
      </c>
      <c r="E89" s="473">
        <v>92792</v>
      </c>
      <c r="F89" s="370"/>
      <c r="G89" s="474" t="s">
        <v>59</v>
      </c>
      <c r="H89" s="475">
        <f t="shared" ref="H89:H93" si="2">D89</f>
        <v>31.752</v>
      </c>
      <c r="I89" s="432"/>
    </row>
    <row r="90" s="300" customFormat="1" ht="11.25" spans="1:9">
      <c r="A90" s="427" t="s">
        <v>148</v>
      </c>
      <c r="B90" s="428"/>
      <c r="C90" s="370" t="s">
        <v>147</v>
      </c>
      <c r="D90" s="370">
        <v>85.129</v>
      </c>
      <c r="E90" s="473">
        <v>92795</v>
      </c>
      <c r="F90" s="370"/>
      <c r="G90" s="474" t="s">
        <v>62</v>
      </c>
      <c r="H90" s="475">
        <f t="shared" si="2"/>
        <v>85.129</v>
      </c>
      <c r="I90" s="432"/>
    </row>
    <row r="91" s="300" customFormat="1" ht="11.25" spans="1:9">
      <c r="A91" s="427" t="s">
        <v>149</v>
      </c>
      <c r="B91" s="428"/>
      <c r="C91" s="370" t="s">
        <v>145</v>
      </c>
      <c r="D91" s="370">
        <v>23.014</v>
      </c>
      <c r="E91" s="477" t="s">
        <v>56</v>
      </c>
      <c r="F91" s="416"/>
      <c r="G91" s="478">
        <v>3.4</v>
      </c>
      <c r="H91" s="475">
        <f t="shared" si="2"/>
        <v>23.014</v>
      </c>
      <c r="I91" s="432"/>
    </row>
    <row r="92" s="300" customFormat="1" ht="11.25" spans="1:9">
      <c r="A92" s="427" t="s">
        <v>150</v>
      </c>
      <c r="B92" s="428"/>
      <c r="C92" s="476" t="s">
        <v>147</v>
      </c>
      <c r="D92" s="370">
        <v>25.401</v>
      </c>
      <c r="E92" s="477" t="s">
        <v>60</v>
      </c>
      <c r="F92" s="416"/>
      <c r="G92" s="478">
        <v>3.5</v>
      </c>
      <c r="H92" s="475">
        <f t="shared" si="2"/>
        <v>25.401</v>
      </c>
      <c r="I92" s="432"/>
    </row>
    <row r="93" s="300" customFormat="1" ht="11.25" spans="1:9">
      <c r="A93" s="427" t="s">
        <v>151</v>
      </c>
      <c r="B93" s="428"/>
      <c r="C93" s="370" t="s">
        <v>147</v>
      </c>
      <c r="D93" s="370">
        <v>68.103</v>
      </c>
      <c r="E93" s="477" t="s">
        <v>63</v>
      </c>
      <c r="F93" s="416"/>
      <c r="G93" s="478">
        <v>3.6</v>
      </c>
      <c r="H93" s="475">
        <f t="shared" si="2"/>
        <v>68.103</v>
      </c>
      <c r="I93" s="432"/>
    </row>
    <row r="94" s="300" customFormat="1" ht="11.25" spans="1:9">
      <c r="A94" s="436"/>
      <c r="B94" s="437"/>
      <c r="C94" s="437"/>
      <c r="D94" s="437"/>
      <c r="E94" s="437"/>
      <c r="F94" s="437"/>
      <c r="G94" s="437"/>
      <c r="H94" s="438"/>
      <c r="I94" s="432"/>
    </row>
    <row r="95" s="300" customFormat="1" ht="11.25" spans="1:9">
      <c r="A95" s="346" t="s">
        <v>103</v>
      </c>
      <c r="B95" s="439" t="s">
        <v>65</v>
      </c>
      <c r="C95" s="440"/>
      <c r="D95" s="466" t="str">
        <f>PLANILHA!E26</f>
        <v>FABRICAÇÃO, MONTAGEM E DESMONTAGEM DE FÔRMA PARA BLOCO DE COROAMENTO, EM MADEIRA SERRADA, E=25 MM, 2 UTILIZAÇÕES. AF_06/2017</v>
      </c>
      <c r="E95" s="467"/>
      <c r="F95" s="467"/>
      <c r="G95" s="467"/>
      <c r="H95" s="468"/>
      <c r="I95" s="432"/>
    </row>
    <row r="96" s="300" customFormat="1" ht="11.25" spans="1:9">
      <c r="A96" s="346" t="s">
        <v>104</v>
      </c>
      <c r="B96" s="351" t="s">
        <v>66</v>
      </c>
      <c r="C96" s="384"/>
      <c r="D96" s="422"/>
      <c r="E96" s="423"/>
      <c r="F96" s="423"/>
      <c r="G96" s="423"/>
      <c r="H96" s="424"/>
      <c r="I96" s="432"/>
    </row>
    <row r="97" s="300" customFormat="1" ht="11.25" spans="1:9">
      <c r="A97" s="447" t="s">
        <v>130</v>
      </c>
      <c r="B97" s="448"/>
      <c r="C97" s="469"/>
      <c r="D97" s="358" t="s">
        <v>106</v>
      </c>
      <c r="E97" s="358" t="s">
        <v>107</v>
      </c>
      <c r="F97" s="358" t="s">
        <v>137</v>
      </c>
      <c r="G97" s="358" t="s">
        <v>131</v>
      </c>
      <c r="H97" s="463" t="s">
        <v>152</v>
      </c>
      <c r="I97" s="432"/>
    </row>
    <row r="98" s="300" customFormat="1" ht="11.25" spans="1:9">
      <c r="A98" s="450"/>
      <c r="B98" s="451"/>
      <c r="C98" s="471"/>
      <c r="D98" s="364"/>
      <c r="E98" s="364"/>
      <c r="F98" s="364"/>
      <c r="G98" s="364"/>
      <c r="H98" s="464"/>
      <c r="I98" s="432"/>
    </row>
    <row r="99" s="300" customFormat="1" ht="11.25" spans="1:9">
      <c r="A99" s="427" t="s">
        <v>153</v>
      </c>
      <c r="B99" s="428"/>
      <c r="C99" s="370"/>
      <c r="D99" s="370">
        <v>1.5</v>
      </c>
      <c r="E99" s="370">
        <v>0.45</v>
      </c>
      <c r="F99" s="370">
        <v>0.6</v>
      </c>
      <c r="G99" s="370">
        <v>10</v>
      </c>
      <c r="H99" s="429">
        <f>((D99*F99)+(E99*F99)*2)*G99</f>
        <v>14.4</v>
      </c>
      <c r="I99" s="432"/>
    </row>
    <row r="100" s="300" customFormat="1" ht="11.25" spans="1:9">
      <c r="A100" s="427" t="s">
        <v>154</v>
      </c>
      <c r="B100" s="428"/>
      <c r="C100" s="416"/>
      <c r="D100" s="370">
        <v>1.5</v>
      </c>
      <c r="E100" s="370">
        <v>0.45</v>
      </c>
      <c r="F100" s="370">
        <v>0.6</v>
      </c>
      <c r="G100" s="370">
        <v>8</v>
      </c>
      <c r="H100" s="429">
        <f>((D100*F100)+(E100*F100)*2)*G100+0.00005</f>
        <v>11.52005</v>
      </c>
      <c r="I100" s="432"/>
    </row>
    <row r="101" s="300" customFormat="1" ht="11.25" spans="1:9">
      <c r="A101" s="372" t="s">
        <v>155</v>
      </c>
      <c r="B101" s="373"/>
      <c r="C101" s="373"/>
      <c r="D101" s="373"/>
      <c r="E101" s="373"/>
      <c r="F101" s="373"/>
      <c r="G101" s="374"/>
      <c r="H101" s="430">
        <f>SUM(H99:H100)</f>
        <v>25.92005</v>
      </c>
      <c r="I101" s="432"/>
    </row>
    <row r="102" s="300" customFormat="1" ht="11.25" spans="1:9">
      <c r="A102" s="436"/>
      <c r="B102" s="437"/>
      <c r="C102" s="437"/>
      <c r="D102" s="437"/>
      <c r="E102" s="437"/>
      <c r="F102" s="437"/>
      <c r="G102" s="437"/>
      <c r="H102" s="438"/>
      <c r="I102" s="432"/>
    </row>
    <row r="103" s="300" customFormat="1" ht="11.25" spans="1:9">
      <c r="A103" s="346" t="s">
        <v>103</v>
      </c>
      <c r="B103" s="439" t="s">
        <v>68</v>
      </c>
      <c r="C103" s="440"/>
      <c r="D103" s="466" t="str">
        <f>PLANILHA!E27</f>
        <v>CONCRETO FCK = 20MPA, TRAÇO 1:2,7:3 (CIMENTO/ AREIA MÉDIA/ BRITA 1) PREPARO MECÂNICO COM BETONEIRA 600 L. AF_07/2016</v>
      </c>
      <c r="E103" s="467"/>
      <c r="F103" s="467"/>
      <c r="G103" s="467"/>
      <c r="H103" s="468"/>
      <c r="I103" s="432"/>
    </row>
    <row r="104" s="300" customFormat="1" ht="11.25" spans="1:9">
      <c r="A104" s="346" t="s">
        <v>104</v>
      </c>
      <c r="B104" s="351" t="s">
        <v>69</v>
      </c>
      <c r="C104" s="384"/>
      <c r="D104" s="422"/>
      <c r="E104" s="423"/>
      <c r="F104" s="423"/>
      <c r="G104" s="423"/>
      <c r="H104" s="424"/>
      <c r="I104" s="432"/>
    </row>
    <row r="105" s="300" customFormat="1" ht="11.25" spans="1:9">
      <c r="A105" s="447" t="s">
        <v>130</v>
      </c>
      <c r="B105" s="448"/>
      <c r="C105" s="469"/>
      <c r="D105" s="358" t="s">
        <v>106</v>
      </c>
      <c r="E105" s="358" t="s">
        <v>107</v>
      </c>
      <c r="F105" s="358" t="s">
        <v>137</v>
      </c>
      <c r="G105" s="358" t="s">
        <v>131</v>
      </c>
      <c r="H105" s="463" t="s">
        <v>143</v>
      </c>
      <c r="I105" s="432"/>
    </row>
    <row r="106" s="300" customFormat="1" ht="11.25" spans="1:9">
      <c r="A106" s="450"/>
      <c r="B106" s="451"/>
      <c r="C106" s="471"/>
      <c r="D106" s="364"/>
      <c r="E106" s="364"/>
      <c r="F106" s="364"/>
      <c r="G106" s="364"/>
      <c r="H106" s="464"/>
      <c r="I106" s="432"/>
    </row>
    <row r="107" s="300" customFormat="1" ht="11.25" spans="1:9">
      <c r="A107" s="427" t="s">
        <v>156</v>
      </c>
      <c r="B107" s="428"/>
      <c r="C107" s="370"/>
      <c r="D107" s="370">
        <f>D80</f>
        <v>1.5</v>
      </c>
      <c r="E107" s="370">
        <f>E80</f>
        <v>0.75</v>
      </c>
      <c r="F107" s="370">
        <v>0.6</v>
      </c>
      <c r="G107" s="370">
        <f>G80</f>
        <v>10</v>
      </c>
      <c r="H107" s="429">
        <f>D107*E107*F107*G107</f>
        <v>6.75</v>
      </c>
      <c r="I107" s="432"/>
    </row>
    <row r="108" s="300" customFormat="1" ht="11.25" spans="1:9">
      <c r="A108" s="427" t="s">
        <v>157</v>
      </c>
      <c r="B108" s="428"/>
      <c r="C108" s="416"/>
      <c r="D108" s="416">
        <v>1.5</v>
      </c>
      <c r="E108" s="416">
        <v>0.75</v>
      </c>
      <c r="F108" s="416">
        <v>0.6</v>
      </c>
      <c r="G108" s="479">
        <v>8</v>
      </c>
      <c r="H108" s="429">
        <f>D108*E108*F108*G108</f>
        <v>5.4</v>
      </c>
      <c r="I108" s="432"/>
    </row>
    <row r="109" s="300" customFormat="1" ht="11.25" spans="1:9">
      <c r="A109" s="372" t="s">
        <v>14</v>
      </c>
      <c r="B109" s="373"/>
      <c r="C109" s="373"/>
      <c r="D109" s="373"/>
      <c r="E109" s="373"/>
      <c r="F109" s="373"/>
      <c r="G109" s="374"/>
      <c r="H109" s="430">
        <f>ROUND(SUM(H107:H108),2)</f>
        <v>12.15</v>
      </c>
      <c r="I109" s="432"/>
    </row>
    <row r="110" s="300" customFormat="1" ht="11.25" spans="1:9">
      <c r="A110" s="436"/>
      <c r="B110" s="437"/>
      <c r="C110" s="437"/>
      <c r="D110" s="437"/>
      <c r="E110" s="437"/>
      <c r="F110" s="437"/>
      <c r="G110" s="437"/>
      <c r="H110" s="438"/>
      <c r="I110" s="432"/>
    </row>
    <row r="111" s="300" customFormat="1" ht="11.25" spans="1:9">
      <c r="A111" s="346" t="s">
        <v>103</v>
      </c>
      <c r="B111" s="439" t="s">
        <v>71</v>
      </c>
      <c r="C111" s="440"/>
      <c r="D111" s="466" t="str">
        <f>PLANILHA!E28</f>
        <v>ESTACA RAÍZ, DIÂMETRO DE 31CM, PERFURADA EM ROCHA (EXCLUSIVE MOBILIZAÇÃO E DESMOBILIZAÇÃO). AF_03/2020</v>
      </c>
      <c r="E111" s="467"/>
      <c r="F111" s="467"/>
      <c r="G111" s="467"/>
      <c r="H111" s="468"/>
      <c r="I111" s="432"/>
    </row>
    <row r="112" s="300" customFormat="1" ht="11.25" spans="1:9">
      <c r="A112" s="346" t="s">
        <v>104</v>
      </c>
      <c r="B112" s="351" t="s">
        <v>72</v>
      </c>
      <c r="C112" s="384"/>
      <c r="D112" s="422"/>
      <c r="E112" s="423"/>
      <c r="F112" s="423"/>
      <c r="G112" s="423"/>
      <c r="H112" s="424"/>
      <c r="I112" s="432"/>
    </row>
    <row r="113" s="300" customFormat="1" ht="11.25" spans="1:9">
      <c r="A113" s="447" t="s">
        <v>130</v>
      </c>
      <c r="B113" s="448"/>
      <c r="C113" s="469"/>
      <c r="D113" s="470" t="s">
        <v>158</v>
      </c>
      <c r="E113" s="358" t="s">
        <v>159</v>
      </c>
      <c r="F113" s="358" t="s">
        <v>160</v>
      </c>
      <c r="G113" s="358" t="s">
        <v>131</v>
      </c>
      <c r="H113" s="463" t="s">
        <v>161</v>
      </c>
      <c r="I113" s="432"/>
    </row>
    <row r="114" s="300" customFormat="1" ht="11.25" spans="1:9">
      <c r="A114" s="450"/>
      <c r="B114" s="451"/>
      <c r="C114" s="471"/>
      <c r="D114" s="472"/>
      <c r="E114" s="364"/>
      <c r="F114" s="364"/>
      <c r="G114" s="364"/>
      <c r="H114" s="464"/>
      <c r="I114" s="432"/>
    </row>
    <row r="115" s="300" customFormat="1" ht="11.25" spans="1:9">
      <c r="A115" s="427" t="s">
        <v>162</v>
      </c>
      <c r="B115" s="428"/>
      <c r="C115" s="480"/>
      <c r="D115" s="370">
        <v>2</v>
      </c>
      <c r="E115" s="370">
        <v>10</v>
      </c>
      <c r="F115" s="370">
        <v>2.4</v>
      </c>
      <c r="G115" s="370"/>
      <c r="H115" s="429">
        <f>D115*E115*F115</f>
        <v>48</v>
      </c>
      <c r="I115" s="432"/>
    </row>
    <row r="116" s="300" customFormat="1" ht="11.25" spans="1:9">
      <c r="A116" s="427" t="s">
        <v>163</v>
      </c>
      <c r="B116" s="428"/>
      <c r="C116" s="416"/>
      <c r="D116" s="370">
        <v>2</v>
      </c>
      <c r="E116" s="370">
        <v>8</v>
      </c>
      <c r="F116" s="370">
        <v>4</v>
      </c>
      <c r="G116" s="370"/>
      <c r="H116" s="429">
        <f>D116*E116*F116</f>
        <v>64</v>
      </c>
      <c r="I116" s="432"/>
    </row>
    <row r="117" s="300" customFormat="1" ht="11.25" spans="1:9">
      <c r="A117" s="372" t="s">
        <v>14</v>
      </c>
      <c r="B117" s="373"/>
      <c r="C117" s="373"/>
      <c r="D117" s="373"/>
      <c r="E117" s="373"/>
      <c r="F117" s="373"/>
      <c r="G117" s="374"/>
      <c r="H117" s="430">
        <f>ROUND(SUM(H115:H116),2)</f>
        <v>112</v>
      </c>
      <c r="I117" s="432"/>
    </row>
    <row r="118" s="300" customFormat="1" ht="11.25" spans="1:9">
      <c r="A118" s="436"/>
      <c r="B118" s="437"/>
      <c r="C118" s="437"/>
      <c r="D118" s="437"/>
      <c r="E118" s="437"/>
      <c r="F118" s="437"/>
      <c r="G118" s="437"/>
      <c r="H118" s="438"/>
      <c r="I118" s="432"/>
    </row>
    <row r="119" s="300" customFormat="1" ht="12" spans="1:9">
      <c r="A119" s="409" t="s">
        <v>164</v>
      </c>
      <c r="B119" s="410"/>
      <c r="C119" s="410"/>
      <c r="D119" s="410"/>
      <c r="E119" s="410"/>
      <c r="F119" s="410"/>
      <c r="G119" s="410"/>
      <c r="H119" s="411"/>
      <c r="I119" s="432"/>
    </row>
    <row r="120" s="300" customFormat="1" ht="11.25" spans="1:9">
      <c r="A120" s="436"/>
      <c r="B120" s="437"/>
      <c r="C120" s="437"/>
      <c r="D120" s="437"/>
      <c r="E120" s="437"/>
      <c r="F120" s="437"/>
      <c r="G120" s="437"/>
      <c r="H120" s="438"/>
      <c r="I120" s="432"/>
    </row>
    <row r="121" s="300" customFormat="1" ht="11.25" spans="1:9">
      <c r="A121" s="346" t="s">
        <v>103</v>
      </c>
      <c r="B121" s="481" t="s">
        <v>77</v>
      </c>
      <c r="C121" s="440"/>
      <c r="D121" s="618" t="str">
        <f>PLANILHA!E30</f>
        <v>FABRICAÇÃO, MONTAGEM E DESMONTAGEM DE FORMA PARA RADIER, EM MADEIRA SERRADA, 4 UTILIZAÇÕES. AF_09/2017
</v>
      </c>
      <c r="E121" s="467"/>
      <c r="F121" s="467"/>
      <c r="G121" s="467"/>
      <c r="H121" s="468"/>
      <c r="I121" s="432"/>
    </row>
    <row r="122" s="300" customFormat="1" ht="11.25" spans="1:9">
      <c r="A122" s="346" t="s">
        <v>104</v>
      </c>
      <c r="B122" s="351" t="s">
        <v>78</v>
      </c>
      <c r="C122" s="384"/>
      <c r="D122" s="422"/>
      <c r="E122" s="423"/>
      <c r="F122" s="423"/>
      <c r="G122" s="423"/>
      <c r="H122" s="424"/>
      <c r="I122" s="432"/>
    </row>
    <row r="123" s="300" customFormat="1" ht="11.25" spans="1:9">
      <c r="A123" s="447" t="s">
        <v>130</v>
      </c>
      <c r="B123" s="448"/>
      <c r="C123" s="470" t="s">
        <v>106</v>
      </c>
      <c r="D123" s="358" t="s">
        <v>165</v>
      </c>
      <c r="E123" s="358" t="s">
        <v>121</v>
      </c>
      <c r="F123" s="358" t="s">
        <v>131</v>
      </c>
      <c r="G123" s="470" t="s">
        <v>166</v>
      </c>
      <c r="H123" s="463" t="s">
        <v>152</v>
      </c>
      <c r="I123" s="432"/>
    </row>
    <row r="124" s="300" customFormat="1" ht="11.25" spans="1:9">
      <c r="A124" s="450"/>
      <c r="B124" s="451"/>
      <c r="C124" s="472"/>
      <c r="D124" s="364"/>
      <c r="E124" s="364"/>
      <c r="F124" s="364"/>
      <c r="G124" s="472"/>
      <c r="H124" s="464"/>
      <c r="I124" s="432"/>
    </row>
    <row r="125" s="300" customFormat="1" ht="11.25" spans="1:9">
      <c r="A125" s="427" t="s">
        <v>167</v>
      </c>
      <c r="B125" s="428"/>
      <c r="C125" s="370">
        <v>6</v>
      </c>
      <c r="D125" s="370"/>
      <c r="E125" s="370">
        <v>2.2</v>
      </c>
      <c r="F125" s="370">
        <v>2</v>
      </c>
      <c r="G125" s="370">
        <f>(C125*E125)/2</f>
        <v>6.6</v>
      </c>
      <c r="H125" s="426">
        <f>G125*F125</f>
        <v>13.2</v>
      </c>
      <c r="I125" s="432"/>
    </row>
    <row r="126" s="300" customFormat="1" ht="11.25" spans="1:9">
      <c r="A126" s="427" t="s">
        <v>168</v>
      </c>
      <c r="B126" s="428"/>
      <c r="C126" s="370">
        <v>6</v>
      </c>
      <c r="D126" s="370"/>
      <c r="E126" s="483">
        <v>1.69</v>
      </c>
      <c r="F126" s="370">
        <v>2</v>
      </c>
      <c r="G126" s="370">
        <f>(C126*E126)/2</f>
        <v>5.07</v>
      </c>
      <c r="H126" s="426">
        <f>G126*F126</f>
        <v>10.14</v>
      </c>
      <c r="I126" s="432"/>
    </row>
    <row r="127" s="300" customFormat="1" ht="11.25" spans="1:9">
      <c r="A127" s="427" t="s">
        <v>169</v>
      </c>
      <c r="B127" s="428"/>
      <c r="C127" s="370">
        <v>6.2</v>
      </c>
      <c r="D127" s="370">
        <v>2.2</v>
      </c>
      <c r="E127" s="483">
        <v>1.69</v>
      </c>
      <c r="F127" s="370">
        <v>2</v>
      </c>
      <c r="G127" s="370">
        <f>((D127+E127)/2)*C127</f>
        <v>12.059</v>
      </c>
      <c r="H127" s="426">
        <f>G127*F127</f>
        <v>24.118</v>
      </c>
      <c r="I127" s="432"/>
    </row>
    <row r="128" s="300" customFormat="1" ht="11.25" spans="1:9">
      <c r="A128" s="427" t="s">
        <v>170</v>
      </c>
      <c r="B128" s="428"/>
      <c r="C128" s="370">
        <v>27.8</v>
      </c>
      <c r="D128" s="370"/>
      <c r="E128" s="483">
        <v>2.2</v>
      </c>
      <c r="F128" s="370">
        <v>2</v>
      </c>
      <c r="G128" s="370">
        <f>E128*C128</f>
        <v>61.16</v>
      </c>
      <c r="H128" s="426">
        <f>G128*F128</f>
        <v>122.32</v>
      </c>
      <c r="I128" s="432"/>
    </row>
    <row r="129" s="300" customFormat="1" ht="11.25" spans="1:9">
      <c r="A129" s="427" t="s">
        <v>171</v>
      </c>
      <c r="B129" s="485"/>
      <c r="C129" s="370"/>
      <c r="D129" s="370"/>
      <c r="E129" s="483"/>
      <c r="F129" s="370">
        <v>2</v>
      </c>
      <c r="G129" s="370">
        <v>37.83</v>
      </c>
      <c r="H129" s="426">
        <f>G129*F129</f>
        <v>75.66</v>
      </c>
      <c r="I129" s="432"/>
    </row>
    <row r="130" s="300" customFormat="1" ht="11.25" spans="1:9">
      <c r="A130" s="372" t="s">
        <v>14</v>
      </c>
      <c r="B130" s="373"/>
      <c r="C130" s="373"/>
      <c r="D130" s="373"/>
      <c r="E130" s="373"/>
      <c r="F130" s="373"/>
      <c r="G130" s="374"/>
      <c r="H130" s="430">
        <f>ROUND(SUM(H125:H129),2)</f>
        <v>245.44</v>
      </c>
      <c r="I130" s="432"/>
    </row>
    <row r="131" s="300" customFormat="1" ht="11.25" spans="1:9">
      <c r="A131" s="454"/>
      <c r="B131" s="455"/>
      <c r="C131" s="455"/>
      <c r="D131" s="455"/>
      <c r="E131" s="455"/>
      <c r="F131" s="455"/>
      <c r="G131" s="455"/>
      <c r="H131" s="456"/>
      <c r="I131" s="432"/>
    </row>
    <row r="132" s="300" customFormat="1" ht="12.75" customHeight="1" spans="1:9">
      <c r="A132" s="346" t="s">
        <v>103</v>
      </c>
      <c r="B132" s="481" t="str">
        <f>PLANILHA!B31</f>
        <v>4.2</v>
      </c>
      <c r="C132" s="440"/>
      <c r="D132" s="618" t="str">
        <f>PLANILHA!E31</f>
        <v>CONCRETO FCK = 20MPA, TRAÇO 1:2,7:3 (CIMENTO/ AREIA MÉDIA/ BRITA 1) PREPARO MECÂNICO COM BETONEIRA 600 L. AF_07/2016</v>
      </c>
      <c r="E132" s="467"/>
      <c r="F132" s="467"/>
      <c r="G132" s="467"/>
      <c r="H132" s="468"/>
      <c r="I132" s="432"/>
    </row>
    <row r="133" s="300" customFormat="1" ht="12" customHeight="1" spans="1:9">
      <c r="A133" s="346" t="s">
        <v>104</v>
      </c>
      <c r="B133" s="351" t="str">
        <f>PLANILHA!C31</f>
        <v>94970</v>
      </c>
      <c r="C133" s="384"/>
      <c r="D133" s="422"/>
      <c r="E133" s="423"/>
      <c r="F133" s="423"/>
      <c r="G133" s="423"/>
      <c r="H133" s="424"/>
      <c r="I133" s="432"/>
    </row>
    <row r="134" s="300" customFormat="1" ht="11.25" customHeight="1" spans="1:9">
      <c r="A134" s="447" t="s">
        <v>130</v>
      </c>
      <c r="B134" s="448"/>
      <c r="C134" s="470" t="s">
        <v>106</v>
      </c>
      <c r="D134" s="358" t="s">
        <v>107</v>
      </c>
      <c r="E134" s="358" t="s">
        <v>121</v>
      </c>
      <c r="F134" s="358" t="s">
        <v>131</v>
      </c>
      <c r="G134" s="470" t="s">
        <v>166</v>
      </c>
      <c r="H134" s="463" t="s">
        <v>138</v>
      </c>
      <c r="I134" s="432"/>
    </row>
    <row r="135" s="300" customFormat="1" ht="11.25" spans="1:9">
      <c r="A135" s="450"/>
      <c r="B135" s="451"/>
      <c r="C135" s="472"/>
      <c r="D135" s="364"/>
      <c r="E135" s="364"/>
      <c r="F135" s="364"/>
      <c r="G135" s="472"/>
      <c r="H135" s="464"/>
      <c r="I135" s="432"/>
    </row>
    <row r="136" s="300" customFormat="1" ht="11.25" spans="1:9">
      <c r="A136" s="427" t="s">
        <v>172</v>
      </c>
      <c r="B136" s="428"/>
      <c r="C136" s="370"/>
      <c r="D136" s="370">
        <v>4</v>
      </c>
      <c r="E136" s="370"/>
      <c r="F136" s="370">
        <v>1</v>
      </c>
      <c r="G136" s="370">
        <f>((6*2.2)/2)+((6*1.69)/2)</f>
        <v>11.67</v>
      </c>
      <c r="H136" s="426">
        <f>G136*F136*D136</f>
        <v>46.68</v>
      </c>
      <c r="I136" s="432"/>
    </row>
    <row r="137" s="300" customFormat="1" ht="11.25" spans="1:9">
      <c r="A137" s="427" t="s">
        <v>173</v>
      </c>
      <c r="B137" s="428"/>
      <c r="C137" s="370">
        <v>36</v>
      </c>
      <c r="D137" s="370">
        <v>4</v>
      </c>
      <c r="E137" s="483">
        <v>0.2</v>
      </c>
      <c r="F137" s="370"/>
      <c r="G137" s="370"/>
      <c r="H137" s="426">
        <f>D137*E137*C137</f>
        <v>28.8</v>
      </c>
      <c r="I137" s="432"/>
    </row>
    <row r="138" s="300" customFormat="1" ht="11.25" spans="1:9">
      <c r="A138" s="486" t="s">
        <v>174</v>
      </c>
      <c r="B138" s="487"/>
      <c r="C138" s="370" t="s">
        <v>175</v>
      </c>
      <c r="D138" s="370">
        <v>6</v>
      </c>
      <c r="E138" s="483"/>
      <c r="F138" s="370">
        <v>2</v>
      </c>
      <c r="G138" s="370">
        <v>3.44</v>
      </c>
      <c r="H138" s="366">
        <f>G138*D138*F138</f>
        <v>41.28</v>
      </c>
      <c r="I138" s="432"/>
    </row>
    <row r="139" s="300" customFormat="1" ht="11.25" spans="1:9">
      <c r="A139" s="427" t="s">
        <v>176</v>
      </c>
      <c r="B139" s="428"/>
      <c r="C139" s="370">
        <v>18</v>
      </c>
      <c r="D139" s="370">
        <v>6</v>
      </c>
      <c r="E139" s="483">
        <v>0.2</v>
      </c>
      <c r="F139" s="370"/>
      <c r="G139" s="370"/>
      <c r="H139" s="426">
        <f>D139*E139*C139</f>
        <v>21.6</v>
      </c>
      <c r="I139" s="432"/>
    </row>
    <row r="140" s="300" customFormat="1" ht="11.25" spans="1:9">
      <c r="A140" s="372" t="s">
        <v>14</v>
      </c>
      <c r="B140" s="373"/>
      <c r="C140" s="373"/>
      <c r="D140" s="373"/>
      <c r="E140" s="373"/>
      <c r="F140" s="373"/>
      <c r="G140" s="374"/>
      <c r="H140" s="430">
        <f>ROUND(SUM(H136:H139),2)</f>
        <v>138.36</v>
      </c>
      <c r="I140" s="432"/>
    </row>
    <row r="141" s="301" customFormat="1" ht="11.25" customHeight="1" spans="1:8">
      <c r="A141" s="454"/>
      <c r="B141" s="455"/>
      <c r="C141" s="455"/>
      <c r="D141" s="455"/>
      <c r="E141" s="455"/>
      <c r="F141" s="455"/>
      <c r="G141" s="455"/>
      <c r="H141" s="456"/>
    </row>
    <row r="142" s="300" customFormat="1" ht="11.25" spans="1:9">
      <c r="A142" s="346" t="s">
        <v>103</v>
      </c>
      <c r="B142" s="481" t="str">
        <f>PLANILHA!B32</f>
        <v>4.3</v>
      </c>
      <c r="C142" s="440"/>
      <c r="D142" s="618" t="str">
        <f>PLANILHA!E32</f>
        <v>TUBO DE CONCRETO PARA REDES COLETORAS DE ÁGUAS PLUVIAIS, DIÂMETRO DE 1000 MM, JUNTA RÍGIDA, INSTALADO EM LOCAL COM ALTO NÍVEL DE INTERFERÊNCIAS - FORNECIMENTO E ASSENTAMENTO. AF_12/2015</v>
      </c>
      <c r="E142" s="467"/>
      <c r="F142" s="467"/>
      <c r="G142" s="467"/>
      <c r="H142" s="468"/>
      <c r="I142" s="432"/>
    </row>
    <row r="143" s="300" customFormat="1" ht="11.25" spans="1:9">
      <c r="A143" s="346" t="s">
        <v>104</v>
      </c>
      <c r="B143" s="351" t="str">
        <f>PLANILHA!C32</f>
        <v>92226</v>
      </c>
      <c r="C143" s="384"/>
      <c r="D143" s="422"/>
      <c r="E143" s="423"/>
      <c r="F143" s="423"/>
      <c r="G143" s="423"/>
      <c r="H143" s="424"/>
      <c r="I143" s="432"/>
    </row>
    <row r="144" s="300" customFormat="1" ht="11.25" spans="1:9">
      <c r="A144" s="447" t="s">
        <v>130</v>
      </c>
      <c r="B144" s="448"/>
      <c r="C144" s="358" t="s">
        <v>177</v>
      </c>
      <c r="D144" s="358" t="s">
        <v>178</v>
      </c>
      <c r="E144" s="470" t="s">
        <v>179</v>
      </c>
      <c r="F144" s="359" t="s">
        <v>180</v>
      </c>
      <c r="G144" s="470" t="s">
        <v>181</v>
      </c>
      <c r="H144" s="463" t="s">
        <v>182</v>
      </c>
      <c r="I144" s="432"/>
    </row>
    <row r="145" s="300" customFormat="1" ht="12.75" customHeight="1" spans="1:9">
      <c r="A145" s="450"/>
      <c r="B145" s="451"/>
      <c r="C145" s="364"/>
      <c r="D145" s="364"/>
      <c r="E145" s="472"/>
      <c r="F145" s="365"/>
      <c r="G145" s="472"/>
      <c r="H145" s="464"/>
      <c r="I145" s="432"/>
    </row>
    <row r="146" s="300" customFormat="1" ht="11.25" spans="1:9">
      <c r="A146" s="427" t="s">
        <v>173</v>
      </c>
      <c r="B146" s="428"/>
      <c r="C146" s="370"/>
      <c r="D146" s="370">
        <v>100</v>
      </c>
      <c r="E146" s="370">
        <v>5</v>
      </c>
      <c r="F146" s="488">
        <v>9.73</v>
      </c>
      <c r="G146" s="370">
        <f>((((3.14*1*1)/4)*2)*30)</f>
        <v>47.1</v>
      </c>
      <c r="H146" s="429">
        <f>F146*E146</f>
        <v>48.65</v>
      </c>
      <c r="I146" s="432"/>
    </row>
    <row r="147" s="300" customFormat="1" ht="11.25" customHeight="1" spans="1:9">
      <c r="A147" s="372" t="s">
        <v>14</v>
      </c>
      <c r="B147" s="373"/>
      <c r="C147" s="373"/>
      <c r="D147" s="373"/>
      <c r="E147" s="373"/>
      <c r="F147" s="373"/>
      <c r="G147" s="374"/>
      <c r="H147" s="430">
        <f>ROUND(SUM(H146:H146),2)</f>
        <v>48.65</v>
      </c>
      <c r="I147" s="432"/>
    </row>
    <row r="148" s="301" customFormat="1" ht="11.25" customHeight="1" spans="1:8">
      <c r="A148" s="454"/>
      <c r="B148" s="455"/>
      <c r="C148" s="455"/>
      <c r="D148" s="455"/>
      <c r="E148" s="455"/>
      <c r="F148" s="455"/>
      <c r="G148" s="455"/>
      <c r="H148" s="456"/>
    </row>
    <row r="149" s="300" customFormat="1" ht="11.25" spans="1:9">
      <c r="A149" s="346" t="s">
        <v>103</v>
      </c>
      <c r="B149" s="481" t="s">
        <v>84</v>
      </c>
      <c r="C149" s="440"/>
      <c r="D149" s="618" t="str">
        <f>PLANILHA!E33</f>
        <v>TUBO DE CONCRETO PARA REDES COLETORAS DE ÁGUAS PLUVIAIS, DIÂMETRO DE 600 MM, JUNTA RÍGIDA, INSTALADO EM LOCAL COM ALTO NÍVEL DE INTERFERÊNCIAS - FORNECIMENTO E ASSENTAMENTO. AF_12/2015</v>
      </c>
      <c r="E149" s="467"/>
      <c r="F149" s="467"/>
      <c r="G149" s="467"/>
      <c r="H149" s="468"/>
      <c r="I149" s="432"/>
    </row>
    <row r="150" s="300" customFormat="1" ht="11.25" spans="1:9">
      <c r="A150" s="346" t="s">
        <v>104</v>
      </c>
      <c r="B150" s="351" t="s">
        <v>85</v>
      </c>
      <c r="C150" s="384"/>
      <c r="D150" s="422"/>
      <c r="E150" s="423"/>
      <c r="F150" s="423"/>
      <c r="G150" s="423"/>
      <c r="H150" s="424"/>
      <c r="I150" s="432"/>
    </row>
    <row r="151" s="300" customFormat="1" ht="11.25" spans="1:9">
      <c r="A151" s="447" t="s">
        <v>130</v>
      </c>
      <c r="B151" s="448"/>
      <c r="C151" s="358" t="s">
        <v>177</v>
      </c>
      <c r="D151" s="358" t="s">
        <v>178</v>
      </c>
      <c r="E151" s="470" t="s">
        <v>179</v>
      </c>
      <c r="F151" s="359" t="s">
        <v>180</v>
      </c>
      <c r="G151" s="470" t="s">
        <v>181</v>
      </c>
      <c r="H151" s="463" t="s">
        <v>182</v>
      </c>
      <c r="I151" s="432"/>
    </row>
    <row r="152" s="300" customFormat="1" ht="12.75" customHeight="1" spans="1:9">
      <c r="A152" s="450"/>
      <c r="B152" s="451"/>
      <c r="C152" s="364"/>
      <c r="D152" s="364"/>
      <c r="E152" s="472"/>
      <c r="F152" s="365"/>
      <c r="G152" s="472"/>
      <c r="H152" s="464"/>
      <c r="I152" s="432"/>
    </row>
    <row r="153" s="300" customFormat="1" ht="11.25" spans="1:9">
      <c r="A153" s="427" t="s">
        <v>176</v>
      </c>
      <c r="B153" s="428"/>
      <c r="C153" s="370"/>
      <c r="D153" s="370">
        <v>60</v>
      </c>
      <c r="E153" s="370">
        <v>10</v>
      </c>
      <c r="F153" s="488">
        <v>6.7</v>
      </c>
      <c r="G153" s="370">
        <v>37.68</v>
      </c>
      <c r="H153" s="429">
        <f>F153*E153</f>
        <v>67</v>
      </c>
      <c r="I153" s="432"/>
    </row>
    <row r="154" s="300" customFormat="1" ht="11.25" customHeight="1" spans="1:9">
      <c r="A154" s="372" t="s">
        <v>14</v>
      </c>
      <c r="B154" s="373"/>
      <c r="C154" s="373"/>
      <c r="D154" s="373"/>
      <c r="E154" s="373"/>
      <c r="F154" s="373"/>
      <c r="G154" s="374"/>
      <c r="H154" s="430">
        <f>ROUND(SUM(H153:H153),2)</f>
        <v>67</v>
      </c>
      <c r="I154" s="432"/>
    </row>
    <row r="155" s="301" customFormat="1" ht="11.25" customHeight="1" spans="1:8">
      <c r="A155" s="454"/>
      <c r="B155" s="455"/>
      <c r="C155" s="455"/>
      <c r="D155" s="455"/>
      <c r="E155" s="455"/>
      <c r="F155" s="455"/>
      <c r="G155" s="455"/>
      <c r="H155" s="456"/>
    </row>
    <row r="156" s="300" customFormat="1" ht="11.25" spans="1:9">
      <c r="A156" s="346" t="s">
        <v>103</v>
      </c>
      <c r="B156" s="481" t="str">
        <f>PLANILHA!B34</f>
        <v>4.5</v>
      </c>
      <c r="C156" s="440"/>
      <c r="D156" s="482" t="str">
        <f>PLANILHA!E34</f>
        <v>CONCRETO FCK = 20MPA, TRAÇO 1:2,7:3 (CIMENTO/ AREIA MÉDIA/ BRITA 1) PREPARO MECÂNICO COM BETONEIRA 600 L. AF_07/2016</v>
      </c>
      <c r="E156" s="489"/>
      <c r="F156" s="489"/>
      <c r="G156" s="489"/>
      <c r="H156" s="490"/>
      <c r="I156" s="484"/>
    </row>
    <row r="157" s="300" customFormat="1" ht="11.25" spans="1:9">
      <c r="A157" s="346" t="s">
        <v>104</v>
      </c>
      <c r="B157" s="351" t="str">
        <f>PLANILHA!C34</f>
        <v>94970</v>
      </c>
      <c r="C157" s="384"/>
      <c r="D157" s="491"/>
      <c r="E157" s="492"/>
      <c r="F157" s="492"/>
      <c r="G157" s="492"/>
      <c r="H157" s="493"/>
      <c r="I157" s="432"/>
    </row>
    <row r="158" s="300" customFormat="1" ht="11.25" customHeight="1" spans="1:9">
      <c r="A158" s="447" t="s">
        <v>130</v>
      </c>
      <c r="B158" s="448"/>
      <c r="C158" s="388" t="s">
        <v>183</v>
      </c>
      <c r="D158" s="470" t="s">
        <v>106</v>
      </c>
      <c r="E158" s="358" t="s">
        <v>107</v>
      </c>
      <c r="F158" s="358" t="s">
        <v>121</v>
      </c>
      <c r="G158" s="470" t="s">
        <v>184</v>
      </c>
      <c r="H158" s="463" t="s">
        <v>138</v>
      </c>
      <c r="I158" s="432"/>
    </row>
    <row r="159" s="300" customFormat="1" ht="21.75" customHeight="1" spans="1:9">
      <c r="A159" s="450"/>
      <c r="B159" s="451"/>
      <c r="C159" s="415"/>
      <c r="D159" s="472"/>
      <c r="E159" s="364"/>
      <c r="F159" s="364"/>
      <c r="G159" s="494"/>
      <c r="H159" s="464"/>
      <c r="I159" s="432"/>
    </row>
    <row r="160" s="300" customFormat="1" ht="24.75" customHeight="1" spans="1:9">
      <c r="A160" s="495" t="s">
        <v>185</v>
      </c>
      <c r="B160" s="496"/>
      <c r="C160" s="370" t="s">
        <v>186</v>
      </c>
      <c r="D160" s="370">
        <v>34</v>
      </c>
      <c r="E160" s="370">
        <v>4</v>
      </c>
      <c r="F160" s="483">
        <v>2</v>
      </c>
      <c r="G160" s="370">
        <v>53.85</v>
      </c>
      <c r="H160" s="429">
        <f>(D160*E160*F160)-G160</f>
        <v>218.15</v>
      </c>
      <c r="I160" s="432"/>
    </row>
    <row r="161" s="300" customFormat="1" ht="28.5" customHeight="1" spans="1:9">
      <c r="A161" s="495" t="s">
        <v>187</v>
      </c>
      <c r="B161" s="497"/>
      <c r="C161" s="370"/>
      <c r="D161" s="370">
        <v>18</v>
      </c>
      <c r="E161" s="370">
        <v>6</v>
      </c>
      <c r="F161" s="483">
        <v>1.52</v>
      </c>
      <c r="G161" s="370">
        <v>43.08</v>
      </c>
      <c r="H161" s="429">
        <f>(D161*E161*F161)-G161</f>
        <v>121.08</v>
      </c>
      <c r="I161" s="432"/>
    </row>
    <row r="162" s="300" customFormat="1" ht="11.25" spans="1:9">
      <c r="A162" s="372" t="s">
        <v>14</v>
      </c>
      <c r="B162" s="373"/>
      <c r="C162" s="373"/>
      <c r="D162" s="373"/>
      <c r="E162" s="373"/>
      <c r="F162" s="373"/>
      <c r="G162" s="374"/>
      <c r="H162" s="430">
        <f>ROUND(SUM(H160:H161),2)</f>
        <v>339.23</v>
      </c>
      <c r="I162" s="432"/>
    </row>
    <row r="163" s="301" customFormat="1" ht="11.25" customHeight="1" spans="1:8">
      <c r="A163" s="454"/>
      <c r="B163" s="455"/>
      <c r="C163" s="455"/>
      <c r="D163" s="455"/>
      <c r="E163" s="455"/>
      <c r="F163" s="455"/>
      <c r="G163" s="455"/>
      <c r="H163" s="456"/>
    </row>
    <row r="164" s="300" customFormat="1" ht="11.25" spans="1:9">
      <c r="A164" s="346" t="s">
        <v>103</v>
      </c>
      <c r="B164" s="481" t="str">
        <f>PLANILHA!B35</f>
        <v>4.6</v>
      </c>
      <c r="C164" s="440"/>
      <c r="D164" s="482" t="str">
        <f>PLANILHA!E35</f>
        <v>CORTE E DOBRA DE AÇO CA-50, DIÂMETRO DE 6,3 MM, UTILIZADO EM ESTRUTURAS DIVERSAS, EXCETO LAJES. AF_12/2015</v>
      </c>
      <c r="E164" s="467"/>
      <c r="F164" s="467"/>
      <c r="G164" s="467"/>
      <c r="H164" s="468"/>
      <c r="I164" s="512"/>
    </row>
    <row r="165" s="300" customFormat="1" ht="11.25" spans="1:9">
      <c r="A165" s="346" t="s">
        <v>104</v>
      </c>
      <c r="B165" s="351" t="str">
        <f>PLANILHA!C35</f>
        <v>92792</v>
      </c>
      <c r="C165" s="384"/>
      <c r="D165" s="422"/>
      <c r="E165" s="423"/>
      <c r="F165" s="423"/>
      <c r="G165" s="423"/>
      <c r="H165" s="424"/>
      <c r="I165" s="512"/>
    </row>
    <row r="166" s="300" customFormat="1" ht="11.25" customHeight="1" spans="1:9">
      <c r="A166" s="447" t="s">
        <v>130</v>
      </c>
      <c r="B166" s="448"/>
      <c r="C166" s="498"/>
      <c r="D166" s="358" t="s">
        <v>106</v>
      </c>
      <c r="E166" s="358" t="s">
        <v>188</v>
      </c>
      <c r="F166" s="359"/>
      <c r="G166" s="470"/>
      <c r="H166" s="463" t="s">
        <v>152</v>
      </c>
      <c r="I166" s="513" t="s">
        <v>189</v>
      </c>
    </row>
    <row r="167" s="300" customFormat="1" ht="11.25" spans="1:9">
      <c r="A167" s="450"/>
      <c r="B167" s="451"/>
      <c r="C167" s="494"/>
      <c r="D167" s="364"/>
      <c r="E167" s="364"/>
      <c r="F167" s="365"/>
      <c r="G167" s="472"/>
      <c r="H167" s="464"/>
      <c r="I167" s="514"/>
    </row>
    <row r="168" s="300" customFormat="1" ht="23.25" customHeight="1" spans="1:9">
      <c r="A168" s="495" t="s">
        <v>190</v>
      </c>
      <c r="B168" s="496"/>
      <c r="C168" s="370"/>
      <c r="D168" s="370">
        <v>7360</v>
      </c>
      <c r="E168" s="499">
        <v>0.245</v>
      </c>
      <c r="F168" s="500"/>
      <c r="G168" s="501"/>
      <c r="H168" s="429">
        <f>D168*E168</f>
        <v>1803.2</v>
      </c>
      <c r="I168" s="432"/>
    </row>
    <row r="169" s="300" customFormat="1" ht="23.25" customHeight="1" spans="1:9">
      <c r="A169" s="502" t="s">
        <v>191</v>
      </c>
      <c r="B169" s="502"/>
      <c r="C169" s="416"/>
      <c r="D169" s="370">
        <v>6240</v>
      </c>
      <c r="E169" s="499">
        <v>0.245</v>
      </c>
      <c r="F169" s="500"/>
      <c r="G169" s="501"/>
      <c r="H169" s="429">
        <f>D169*E169</f>
        <v>1528.8</v>
      </c>
      <c r="I169" s="432"/>
    </row>
    <row r="170" s="300" customFormat="1" ht="11.25" spans="1:9">
      <c r="A170" s="372" t="s">
        <v>14</v>
      </c>
      <c r="B170" s="373"/>
      <c r="C170" s="373"/>
      <c r="D170" s="373"/>
      <c r="E170" s="373"/>
      <c r="F170" s="373"/>
      <c r="G170" s="374"/>
      <c r="H170" s="430">
        <f>ROUND(SUM(H168:H169),2)</f>
        <v>3332</v>
      </c>
      <c r="I170" s="515" t="e">
        <f>ROUND(#REF!*#REF!,2)</f>
        <v>#REF!</v>
      </c>
    </row>
    <row r="171" s="301" customFormat="1" ht="11.25" customHeight="1" spans="1:9">
      <c r="A171" s="454"/>
      <c r="B171" s="455"/>
      <c r="C171" s="455"/>
      <c r="D171" s="455"/>
      <c r="E171" s="455"/>
      <c r="F171" s="455"/>
      <c r="G171" s="455"/>
      <c r="H171" s="456"/>
      <c r="I171" s="513" t="s">
        <v>189</v>
      </c>
    </row>
    <row r="172" s="301" customFormat="1" ht="11.25" customHeight="1" spans="1:8">
      <c r="A172" s="346" t="s">
        <v>103</v>
      </c>
      <c r="B172" s="481" t="s">
        <v>88</v>
      </c>
      <c r="C172" s="440"/>
      <c r="D172" s="482" t="str">
        <f>PLANILHA!E36</f>
        <v>IMPERMEABILIZAÇÃO DE SUPERFÍCIE COM ARGAMASSA POLIMÉRICA</v>
      </c>
      <c r="E172" s="467"/>
      <c r="F172" s="467"/>
      <c r="G172" s="467"/>
      <c r="H172" s="468"/>
    </row>
    <row r="173" spans="1:8">
      <c r="A173" s="346" t="s">
        <v>104</v>
      </c>
      <c r="B173" s="351"/>
      <c r="C173" s="384"/>
      <c r="D173" s="422"/>
      <c r="E173" s="423"/>
      <c r="F173" s="423"/>
      <c r="G173" s="423"/>
      <c r="H173" s="424"/>
    </row>
    <row r="174" spans="1:8">
      <c r="A174" s="447" t="s">
        <v>130</v>
      </c>
      <c r="B174" s="448"/>
      <c r="C174" s="498"/>
      <c r="D174" s="358" t="s">
        <v>192</v>
      </c>
      <c r="E174" s="358" t="s">
        <v>107</v>
      </c>
      <c r="F174" s="359" t="s">
        <v>193</v>
      </c>
      <c r="G174" s="470"/>
      <c r="H174" s="463" t="s">
        <v>194</v>
      </c>
    </row>
    <row r="175" spans="1:8">
      <c r="A175" s="450"/>
      <c r="B175" s="451"/>
      <c r="C175" s="494"/>
      <c r="D175" s="364"/>
      <c r="E175" s="364"/>
      <c r="F175" s="365"/>
      <c r="G175" s="472"/>
      <c r="H175" s="464"/>
    </row>
    <row r="176" ht="45" spans="1:8">
      <c r="A176" s="427" t="s">
        <v>195</v>
      </c>
      <c r="B176" s="428"/>
      <c r="C176" s="503" t="s">
        <v>196</v>
      </c>
      <c r="D176" s="370">
        <f>((1.69*0.6)/2)+(((2.2+1.69)/2)*6.2)+(26.8*2.2)+((6*2.2)/2)</f>
        <v>78.126</v>
      </c>
      <c r="E176" s="370">
        <v>1</v>
      </c>
      <c r="F176" s="504">
        <v>1</v>
      </c>
      <c r="G176" s="501"/>
      <c r="H176" s="429">
        <f>F176</f>
        <v>1</v>
      </c>
    </row>
    <row r="177" spans="1:8">
      <c r="A177" s="372" t="s">
        <v>14</v>
      </c>
      <c r="B177" s="373"/>
      <c r="C177" s="373"/>
      <c r="D177" s="373"/>
      <c r="E177" s="373"/>
      <c r="F177" s="373"/>
      <c r="G177" s="374"/>
      <c r="H177" s="430">
        <f>ROUND(SUM(H176:H176),2)</f>
        <v>1</v>
      </c>
    </row>
    <row r="178" spans="1:8">
      <c r="A178" s="454"/>
      <c r="B178" s="455"/>
      <c r="C178" s="455"/>
      <c r="D178" s="455"/>
      <c r="E178" s="455"/>
      <c r="F178" s="455"/>
      <c r="G178" s="455"/>
      <c r="H178" s="456"/>
    </row>
    <row r="179" ht="30" customHeight="1" spans="1:8">
      <c r="A179" s="505"/>
      <c r="B179" s="506"/>
      <c r="C179" s="506"/>
      <c r="D179" s="506"/>
      <c r="E179" s="506"/>
      <c r="F179" s="506"/>
      <c r="G179" s="506"/>
      <c r="H179" s="507"/>
    </row>
    <row r="180" spans="1:8">
      <c r="A180" s="505"/>
      <c r="B180" s="506"/>
      <c r="C180" s="508" t="s">
        <v>95</v>
      </c>
      <c r="D180" s="508"/>
      <c r="E180" s="508"/>
      <c r="F180" s="506"/>
      <c r="G180" s="506"/>
      <c r="H180" s="507"/>
    </row>
    <row r="181" spans="1:8">
      <c r="A181" s="505"/>
      <c r="B181" s="506"/>
      <c r="C181" s="89" t="s">
        <v>197</v>
      </c>
      <c r="D181" s="89"/>
      <c r="E181" s="89"/>
      <c r="F181" s="506"/>
      <c r="G181" s="506"/>
      <c r="H181" s="507"/>
    </row>
    <row r="182" spans="1:9">
      <c r="A182" s="505"/>
      <c r="B182" s="506"/>
      <c r="C182" s="506"/>
      <c r="D182" s="506"/>
      <c r="E182" s="506"/>
      <c r="F182" s="506"/>
      <c r="G182" s="506"/>
      <c r="H182" s="507"/>
      <c r="I182" s="507"/>
    </row>
    <row r="183" spans="1:9">
      <c r="A183" s="505"/>
      <c r="B183" s="506"/>
      <c r="C183" s="506"/>
      <c r="D183" s="506"/>
      <c r="E183" s="506"/>
      <c r="F183" s="506"/>
      <c r="G183" s="506"/>
      <c r="H183" s="507"/>
      <c r="I183" s="507"/>
    </row>
    <row r="184" ht="24.75" customHeight="1" spans="1:8">
      <c r="A184" s="505"/>
      <c r="B184" s="506"/>
      <c r="C184" s="90" t="s">
        <v>198</v>
      </c>
      <c r="D184" s="90"/>
      <c r="E184" s="90"/>
      <c r="F184" s="506"/>
      <c r="G184" s="506"/>
      <c r="H184" s="507"/>
    </row>
    <row r="185" spans="1:8">
      <c r="A185" s="505"/>
      <c r="B185" s="506"/>
      <c r="C185" s="88" t="s">
        <v>96</v>
      </c>
      <c r="D185" s="88"/>
      <c r="E185" s="88"/>
      <c r="F185" s="506"/>
      <c r="G185" s="506"/>
      <c r="H185" s="507"/>
    </row>
    <row r="186" ht="15.75" spans="1:9">
      <c r="A186" s="509" t="str">
        <f>'CRONOGRAMA '!I4</f>
        <v>DATA: 10/07/2020</v>
      </c>
      <c r="B186" s="510"/>
      <c r="C186" s="510"/>
      <c r="D186" s="510"/>
      <c r="E186" s="510"/>
      <c r="F186" s="510"/>
      <c r="G186" s="510"/>
      <c r="H186" s="511"/>
      <c r="I186" s="507"/>
    </row>
    <row r="187" spans="1:9">
      <c r="A187" s="505"/>
      <c r="I187" s="507"/>
    </row>
    <row r="188" spans="1:9">
      <c r="A188" s="505"/>
      <c r="I188" s="507"/>
    </row>
  </sheetData>
  <mergeCells count="236">
    <mergeCell ref="D4:H4"/>
    <mergeCell ref="D5:H5"/>
    <mergeCell ref="A6:H6"/>
    <mergeCell ref="B7:H7"/>
    <mergeCell ref="A8:H8"/>
    <mergeCell ref="A9:F9"/>
    <mergeCell ref="A10:H10"/>
    <mergeCell ref="A11:H11"/>
    <mergeCell ref="A16:B16"/>
    <mergeCell ref="A17:F17"/>
    <mergeCell ref="A18:H18"/>
    <mergeCell ref="A21:B21"/>
    <mergeCell ref="A22:B22"/>
    <mergeCell ref="A23:F23"/>
    <mergeCell ref="A24:H24"/>
    <mergeCell ref="A27:B27"/>
    <mergeCell ref="A28:B28"/>
    <mergeCell ref="A29:H29"/>
    <mergeCell ref="A32:B32"/>
    <mergeCell ref="A33:B33"/>
    <mergeCell ref="A34:F34"/>
    <mergeCell ref="A35:H35"/>
    <mergeCell ref="A36:H36"/>
    <mergeCell ref="A41:B41"/>
    <mergeCell ref="A42:B42"/>
    <mergeCell ref="A43:F43"/>
    <mergeCell ref="A44:H44"/>
    <mergeCell ref="A49:B49"/>
    <mergeCell ref="A50:F50"/>
    <mergeCell ref="A51:H51"/>
    <mergeCell ref="A52:H52"/>
    <mergeCell ref="A53:H53"/>
    <mergeCell ref="A58:B58"/>
    <mergeCell ref="A59:B59"/>
    <mergeCell ref="A60:B60"/>
    <mergeCell ref="A61:B61"/>
    <mergeCell ref="A62:B62"/>
    <mergeCell ref="A63:B63"/>
    <mergeCell ref="A64:G64"/>
    <mergeCell ref="A65:H65"/>
    <mergeCell ref="A70:B70"/>
    <mergeCell ref="A71:B71"/>
    <mergeCell ref="A72:B72"/>
    <mergeCell ref="A73:B73"/>
    <mergeCell ref="A74:G74"/>
    <mergeCell ref="A80:B80"/>
    <mergeCell ref="A81:B81"/>
    <mergeCell ref="A82:G82"/>
    <mergeCell ref="A88:B88"/>
    <mergeCell ref="A89:B89"/>
    <mergeCell ref="A90:B90"/>
    <mergeCell ref="A91:B91"/>
    <mergeCell ref="A92:B92"/>
    <mergeCell ref="A93:B93"/>
    <mergeCell ref="A94:H94"/>
    <mergeCell ref="A99:B99"/>
    <mergeCell ref="A100:B100"/>
    <mergeCell ref="A101:G101"/>
    <mergeCell ref="A102:H102"/>
    <mergeCell ref="A107:B107"/>
    <mergeCell ref="A108:B108"/>
    <mergeCell ref="A109:G109"/>
    <mergeCell ref="A110:H110"/>
    <mergeCell ref="A115:B115"/>
    <mergeCell ref="A116:B116"/>
    <mergeCell ref="A117:G117"/>
    <mergeCell ref="A118:H118"/>
    <mergeCell ref="A119:H119"/>
    <mergeCell ref="A120:H120"/>
    <mergeCell ref="A125:B125"/>
    <mergeCell ref="A126:B126"/>
    <mergeCell ref="A127:B127"/>
    <mergeCell ref="A128:B128"/>
    <mergeCell ref="A129:B129"/>
    <mergeCell ref="A130:G130"/>
    <mergeCell ref="A136:B136"/>
    <mergeCell ref="A137:B137"/>
    <mergeCell ref="A138:B138"/>
    <mergeCell ref="A139:B139"/>
    <mergeCell ref="A140:G140"/>
    <mergeCell ref="A146:B146"/>
    <mergeCell ref="A147:G147"/>
    <mergeCell ref="A153:B153"/>
    <mergeCell ref="A154:G154"/>
    <mergeCell ref="A160:B160"/>
    <mergeCell ref="A161:B161"/>
    <mergeCell ref="A162:G162"/>
    <mergeCell ref="A168:B168"/>
    <mergeCell ref="A169:B169"/>
    <mergeCell ref="A170:G170"/>
    <mergeCell ref="A176:B176"/>
    <mergeCell ref="A177:G177"/>
    <mergeCell ref="C180:E180"/>
    <mergeCell ref="C184:E184"/>
    <mergeCell ref="C185:E185"/>
    <mergeCell ref="C12:C13"/>
    <mergeCell ref="C14:C15"/>
    <mergeCell ref="C39:C40"/>
    <mergeCell ref="C56:C57"/>
    <mergeCell ref="C86:C87"/>
    <mergeCell ref="C97:C98"/>
    <mergeCell ref="C105:C106"/>
    <mergeCell ref="C113:C114"/>
    <mergeCell ref="C123:C124"/>
    <mergeCell ref="C134:C135"/>
    <mergeCell ref="C144:C145"/>
    <mergeCell ref="C151:C152"/>
    <mergeCell ref="C158:C159"/>
    <mergeCell ref="C166:C167"/>
    <mergeCell ref="C174:C175"/>
    <mergeCell ref="D14:D15"/>
    <mergeCell ref="D39:D40"/>
    <mergeCell ref="D47:D48"/>
    <mergeCell ref="D56:D57"/>
    <mergeCell ref="D68:D69"/>
    <mergeCell ref="D78:D79"/>
    <mergeCell ref="D86:D87"/>
    <mergeCell ref="D97:D98"/>
    <mergeCell ref="D105:D106"/>
    <mergeCell ref="D113:D114"/>
    <mergeCell ref="D123:D124"/>
    <mergeCell ref="D134:D135"/>
    <mergeCell ref="D144:D145"/>
    <mergeCell ref="D151:D152"/>
    <mergeCell ref="D158:D159"/>
    <mergeCell ref="D166:D167"/>
    <mergeCell ref="D174:D175"/>
    <mergeCell ref="E14:E15"/>
    <mergeCell ref="E39:E40"/>
    <mergeCell ref="E47:E48"/>
    <mergeCell ref="E56:E57"/>
    <mergeCell ref="E68:E69"/>
    <mergeCell ref="E78:E79"/>
    <mergeCell ref="E86:E87"/>
    <mergeCell ref="E97:E98"/>
    <mergeCell ref="E105:E106"/>
    <mergeCell ref="E113:E114"/>
    <mergeCell ref="E123:E124"/>
    <mergeCell ref="E134:E135"/>
    <mergeCell ref="E144:E145"/>
    <mergeCell ref="E151:E152"/>
    <mergeCell ref="E158:E159"/>
    <mergeCell ref="E166:E167"/>
    <mergeCell ref="E174:E175"/>
    <mergeCell ref="F14:F15"/>
    <mergeCell ref="F39:F40"/>
    <mergeCell ref="F47:F48"/>
    <mergeCell ref="F56:F57"/>
    <mergeCell ref="F68:F69"/>
    <mergeCell ref="F78:F79"/>
    <mergeCell ref="F86:F87"/>
    <mergeCell ref="F97:F98"/>
    <mergeCell ref="F105:F106"/>
    <mergeCell ref="F113:F114"/>
    <mergeCell ref="F123:F124"/>
    <mergeCell ref="F134:F135"/>
    <mergeCell ref="F144:F145"/>
    <mergeCell ref="F151:F152"/>
    <mergeCell ref="F158:F159"/>
    <mergeCell ref="F166:F167"/>
    <mergeCell ref="F174:F175"/>
    <mergeCell ref="G14:G15"/>
    <mergeCell ref="G39:G40"/>
    <mergeCell ref="G47:G48"/>
    <mergeCell ref="G56:G57"/>
    <mergeCell ref="G68:G69"/>
    <mergeCell ref="G78:G79"/>
    <mergeCell ref="G86:G87"/>
    <mergeCell ref="G97:G98"/>
    <mergeCell ref="G105:G106"/>
    <mergeCell ref="G113:G114"/>
    <mergeCell ref="G123:G124"/>
    <mergeCell ref="G134:G135"/>
    <mergeCell ref="G144:G145"/>
    <mergeCell ref="G151:G152"/>
    <mergeCell ref="G158:G159"/>
    <mergeCell ref="G166:G167"/>
    <mergeCell ref="G174:G175"/>
    <mergeCell ref="H14:H15"/>
    <mergeCell ref="H39:H40"/>
    <mergeCell ref="H47:H48"/>
    <mergeCell ref="H56:H57"/>
    <mergeCell ref="H68:H69"/>
    <mergeCell ref="H78:H79"/>
    <mergeCell ref="H86:H87"/>
    <mergeCell ref="H97:H98"/>
    <mergeCell ref="H105:H106"/>
    <mergeCell ref="H113:H114"/>
    <mergeCell ref="H123:H124"/>
    <mergeCell ref="H134:H135"/>
    <mergeCell ref="H144:H145"/>
    <mergeCell ref="H151:H152"/>
    <mergeCell ref="H158:H159"/>
    <mergeCell ref="H166:H167"/>
    <mergeCell ref="H174:H175"/>
    <mergeCell ref="I166:I167"/>
    <mergeCell ref="J59:J60"/>
    <mergeCell ref="D95:H96"/>
    <mergeCell ref="A97:B98"/>
    <mergeCell ref="D142:H143"/>
    <mergeCell ref="D121:H122"/>
    <mergeCell ref="A123:B124"/>
    <mergeCell ref="D111:H112"/>
    <mergeCell ref="A113:B114"/>
    <mergeCell ref="D172:H173"/>
    <mergeCell ref="A174:B175"/>
    <mergeCell ref="D156:H157"/>
    <mergeCell ref="A86:B87"/>
    <mergeCell ref="D76:H77"/>
    <mergeCell ref="A78:B79"/>
    <mergeCell ref="D132:H133"/>
    <mergeCell ref="A134:B135"/>
    <mergeCell ref="D103:H104"/>
    <mergeCell ref="A105:B106"/>
    <mergeCell ref="D45:H46"/>
    <mergeCell ref="A47:B48"/>
    <mergeCell ref="D84:H85"/>
    <mergeCell ref="D164:H165"/>
    <mergeCell ref="A166:B167"/>
    <mergeCell ref="A158:B159"/>
    <mergeCell ref="A144:B145"/>
    <mergeCell ref="D149:H150"/>
    <mergeCell ref="A151:B152"/>
    <mergeCell ref="D66:H67"/>
    <mergeCell ref="A68:B69"/>
    <mergeCell ref="D54:H55"/>
    <mergeCell ref="A56:B57"/>
    <mergeCell ref="D37:H38"/>
    <mergeCell ref="A39:B40"/>
    <mergeCell ref="D12:H13"/>
    <mergeCell ref="A14:B15"/>
    <mergeCell ref="D19:H20"/>
    <mergeCell ref="D30:H31"/>
    <mergeCell ref="A2:C5"/>
    <mergeCell ref="D2:H3"/>
    <mergeCell ref="D25:H26"/>
  </mergeCells>
  <pageMargins left="0.511811024" right="0.511811024" top="0.787401575" bottom="0.787401575" header="0.31496062" footer="0.31496062"/>
  <pageSetup paperSize="9" scale="69" fitToHeight="0" orientation="portrait"/>
  <headerFooter/>
  <rowBreaks count="1" manualBreakCount="1">
    <brk id="83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view="pageBreakPreview" zoomScaleNormal="100" zoomScaleSheetLayoutView="100" workbookViewId="0">
      <selection activeCell="C22" sqref="C22"/>
    </sheetView>
  </sheetViews>
  <sheetFormatPr defaultColWidth="9" defaultRowHeight="12.75"/>
  <cols>
    <col min="1" max="1" width="9.14285714285714" style="232"/>
    <col min="2" max="2" width="52.1428571428571" style="232" customWidth="1"/>
    <col min="3" max="3" width="9.85714285714286" style="232" customWidth="1"/>
    <col min="4" max="4" width="20.2857142857143" style="232" customWidth="1"/>
    <col min="5" max="16384" width="9.14285714285714" style="232"/>
  </cols>
  <sheetData>
    <row r="1" spans="1:4">
      <c r="A1" s="233"/>
      <c r="B1" s="234" t="s">
        <v>199</v>
      </c>
      <c r="C1" s="234"/>
      <c r="D1" s="235"/>
    </row>
    <row r="2" ht="15.75" customHeight="1" spans="1:4">
      <c r="A2" s="236"/>
      <c r="B2" s="237" t="s">
        <v>200</v>
      </c>
      <c r="C2" s="237"/>
      <c r="D2" s="238"/>
    </row>
    <row r="3" spans="1:4">
      <c r="A3" s="236"/>
      <c r="B3" s="237" t="s">
        <v>201</v>
      </c>
      <c r="C3" s="237"/>
      <c r="D3" s="238"/>
    </row>
    <row r="4" spans="1:4">
      <c r="A4" s="236"/>
      <c r="B4" s="239"/>
      <c r="C4" s="239"/>
      <c r="D4" s="240"/>
    </row>
    <row r="5" spans="1:4">
      <c r="A5" s="236"/>
      <c r="B5" s="239"/>
      <c r="C5" s="239"/>
      <c r="D5" s="240"/>
    </row>
    <row r="6" spans="1:4">
      <c r="A6" s="241" t="s">
        <v>202</v>
      </c>
      <c r="B6" s="242"/>
      <c r="C6" s="242"/>
      <c r="D6" s="243"/>
    </row>
    <row r="7" spans="1:4">
      <c r="A7" s="241"/>
      <c r="B7" s="242"/>
      <c r="C7" s="242"/>
      <c r="D7" s="243"/>
    </row>
    <row r="8" ht="13.5" spans="1:4">
      <c r="A8" s="244"/>
      <c r="B8" s="245"/>
      <c r="C8" s="246"/>
      <c r="D8" s="247"/>
    </row>
    <row r="9" spans="1:5">
      <c r="A9" s="248" t="s">
        <v>203</v>
      </c>
      <c r="B9" s="249" t="s">
        <v>204</v>
      </c>
      <c r="C9" s="250" t="s">
        <v>205</v>
      </c>
      <c r="D9" s="251" t="s">
        <v>205</v>
      </c>
      <c r="E9" s="242" t="s">
        <v>206</v>
      </c>
    </row>
    <row r="10" ht="13.5" spans="1:9">
      <c r="A10" s="252"/>
      <c r="B10" s="253"/>
      <c r="C10" s="254" t="s">
        <v>207</v>
      </c>
      <c r="D10" s="255" t="s">
        <v>208</v>
      </c>
      <c r="F10" s="256"/>
      <c r="G10" s="256"/>
      <c r="H10" s="256"/>
      <c r="I10" s="256"/>
    </row>
    <row r="11" spans="1:9">
      <c r="A11" s="257"/>
      <c r="B11" s="258"/>
      <c r="C11" s="259"/>
      <c r="D11" s="260"/>
      <c r="F11" s="256"/>
      <c r="G11" s="256"/>
      <c r="H11" s="256"/>
      <c r="I11" s="256"/>
    </row>
    <row r="12" spans="1:11">
      <c r="A12" s="261">
        <v>1</v>
      </c>
      <c r="B12" s="262" t="s">
        <v>209</v>
      </c>
      <c r="C12" s="263" t="s">
        <v>206</v>
      </c>
      <c r="D12" s="264">
        <v>4</v>
      </c>
      <c r="F12" s="265"/>
      <c r="G12" s="266"/>
      <c r="H12" s="256"/>
      <c r="I12" s="256"/>
      <c r="J12" s="271"/>
      <c r="K12" s="271"/>
    </row>
    <row r="13" spans="1:8">
      <c r="A13" s="267" t="s">
        <v>19</v>
      </c>
      <c r="B13" s="268" t="s">
        <v>210</v>
      </c>
      <c r="C13" s="269" t="s">
        <v>206</v>
      </c>
      <c r="D13" s="270" t="s">
        <v>206</v>
      </c>
      <c r="F13" s="256"/>
      <c r="G13" s="256"/>
      <c r="H13" s="256"/>
    </row>
    <row r="14" spans="1:8">
      <c r="A14" s="267" t="s">
        <v>24</v>
      </c>
      <c r="B14" s="268" t="s">
        <v>211</v>
      </c>
      <c r="C14" s="269" t="s">
        <v>206</v>
      </c>
      <c r="D14" s="270" t="s">
        <v>206</v>
      </c>
      <c r="F14" s="271"/>
      <c r="G14" s="271"/>
      <c r="H14" s="271"/>
    </row>
    <row r="15" spans="1:9">
      <c r="A15" s="267" t="s">
        <v>28</v>
      </c>
      <c r="B15" s="268" t="s">
        <v>212</v>
      </c>
      <c r="C15" s="269" t="s">
        <v>206</v>
      </c>
      <c r="D15" s="270" t="s">
        <v>206</v>
      </c>
      <c r="F15" s="256"/>
      <c r="G15" s="256"/>
      <c r="H15" s="256"/>
      <c r="I15" s="271"/>
    </row>
    <row r="16" spans="1:9">
      <c r="A16" s="267" t="s">
        <v>206</v>
      </c>
      <c r="B16" s="268" t="s">
        <v>206</v>
      </c>
      <c r="C16" s="269" t="s">
        <v>206</v>
      </c>
      <c r="D16" s="247"/>
      <c r="F16" s="256"/>
      <c r="G16" s="256"/>
      <c r="H16" s="256"/>
      <c r="I16" s="256"/>
    </row>
    <row r="17" spans="1:11">
      <c r="A17" s="261">
        <v>2</v>
      </c>
      <c r="B17" s="262" t="s">
        <v>213</v>
      </c>
      <c r="C17" s="272">
        <f>SUM(C18:C21)</f>
        <v>6.65</v>
      </c>
      <c r="D17" s="273">
        <f>D18+D19+D20+D21</f>
        <v>8.31</v>
      </c>
      <c r="F17" s="265"/>
      <c r="G17" s="266"/>
      <c r="H17" s="256"/>
      <c r="I17" s="256"/>
      <c r="J17" s="271"/>
      <c r="K17" s="271"/>
    </row>
    <row r="18" spans="1:9">
      <c r="A18" s="267">
        <v>2.1</v>
      </c>
      <c r="B18" s="274" t="s">
        <v>214</v>
      </c>
      <c r="C18" s="275">
        <v>3</v>
      </c>
      <c r="D18" s="270">
        <f>ROUND(C18*1.2515,2)</f>
        <v>3.75</v>
      </c>
      <c r="F18" s="256"/>
      <c r="G18" s="256"/>
      <c r="H18" s="256"/>
      <c r="I18" s="256"/>
    </row>
    <row r="19" spans="1:9">
      <c r="A19" s="267">
        <v>2.2</v>
      </c>
      <c r="B19" s="268" t="s">
        <v>215</v>
      </c>
      <c r="C19" s="269">
        <v>0.65</v>
      </c>
      <c r="D19" s="270">
        <f>ROUND(C19*1.2515,2)</f>
        <v>0.81</v>
      </c>
      <c r="F19" s="256"/>
      <c r="G19" s="256"/>
      <c r="H19" s="256"/>
      <c r="I19" s="256"/>
    </row>
    <row r="20" spans="1:11">
      <c r="A20" s="267">
        <v>2.3</v>
      </c>
      <c r="B20" s="268" t="s">
        <v>216</v>
      </c>
      <c r="C20" s="276">
        <v>3</v>
      </c>
      <c r="D20" s="270">
        <f>ROUND(C20*1.2515,2)</f>
        <v>3.75</v>
      </c>
      <c r="F20" s="265"/>
      <c r="G20" s="266"/>
      <c r="H20" s="256"/>
      <c r="I20" s="256"/>
      <c r="J20" s="256"/>
      <c r="K20" s="256"/>
    </row>
    <row r="21" spans="1:9">
      <c r="A21" s="267">
        <v>2.4</v>
      </c>
      <c r="B21" s="268" t="s">
        <v>217</v>
      </c>
      <c r="C21" s="269">
        <v>0</v>
      </c>
      <c r="D21" s="270">
        <f>ROUND(C21*1.2515,2)</f>
        <v>0</v>
      </c>
      <c r="F21" s="256"/>
      <c r="G21" s="256"/>
      <c r="H21" s="256"/>
      <c r="I21" s="256"/>
    </row>
    <row r="22" spans="1:9">
      <c r="A22" s="267"/>
      <c r="B22" s="268"/>
      <c r="C22" s="269"/>
      <c r="D22" s="270"/>
      <c r="F22" s="256"/>
      <c r="G22" s="256"/>
      <c r="H22" s="256"/>
      <c r="I22" s="256"/>
    </row>
    <row r="23" spans="1:9">
      <c r="A23" s="261">
        <v>3</v>
      </c>
      <c r="B23" s="262" t="s">
        <v>218</v>
      </c>
      <c r="C23" s="269"/>
      <c r="D23" s="273">
        <f>SUM(D24,D25)</f>
        <v>2.07</v>
      </c>
      <c r="F23" s="256"/>
      <c r="G23" s="256"/>
      <c r="H23" s="256"/>
      <c r="I23" s="256"/>
    </row>
    <row r="24" spans="1:9">
      <c r="A24" s="267">
        <v>3.1</v>
      </c>
      <c r="B24" s="268" t="s">
        <v>219</v>
      </c>
      <c r="C24" s="269"/>
      <c r="D24" s="277">
        <v>0.8</v>
      </c>
      <c r="F24" s="256"/>
      <c r="G24" s="256"/>
      <c r="H24" s="256"/>
      <c r="I24" s="256"/>
    </row>
    <row r="25" spans="1:11">
      <c r="A25" s="267">
        <v>3.2</v>
      </c>
      <c r="B25" s="268" t="s">
        <v>220</v>
      </c>
      <c r="C25" s="269" t="s">
        <v>206</v>
      </c>
      <c r="D25" s="277">
        <v>1.27</v>
      </c>
      <c r="F25" s="265"/>
      <c r="G25" s="266"/>
      <c r="H25" s="256"/>
      <c r="I25" s="256"/>
      <c r="J25" s="256"/>
      <c r="K25" s="256"/>
    </row>
    <row r="26" spans="1:9">
      <c r="A26" s="267"/>
      <c r="B26" s="268"/>
      <c r="C26" s="269"/>
      <c r="D26" s="270"/>
      <c r="F26" s="265"/>
      <c r="G26" s="266"/>
      <c r="H26" s="256"/>
      <c r="I26" s="256"/>
    </row>
    <row r="27" spans="1:9">
      <c r="A27" s="261">
        <v>4</v>
      </c>
      <c r="B27" s="262" t="s">
        <v>221</v>
      </c>
      <c r="C27" s="269" t="s">
        <v>206</v>
      </c>
      <c r="D27" s="277">
        <v>1.23</v>
      </c>
      <c r="F27" s="265"/>
      <c r="G27" s="266"/>
      <c r="H27" s="256"/>
      <c r="I27" s="256"/>
    </row>
    <row r="28" spans="1:9">
      <c r="A28" s="267"/>
      <c r="B28" s="268"/>
      <c r="C28" s="269"/>
      <c r="D28" s="270"/>
      <c r="F28" s="256"/>
      <c r="G28" s="256"/>
      <c r="H28" s="256"/>
      <c r="I28" s="256"/>
    </row>
    <row r="29" spans="1:14">
      <c r="A29" s="261">
        <v>5</v>
      </c>
      <c r="B29" s="262" t="s">
        <v>222</v>
      </c>
      <c r="C29" s="278"/>
      <c r="D29" s="277">
        <v>7.4</v>
      </c>
      <c r="F29" s="265"/>
      <c r="G29" s="266"/>
      <c r="H29" s="256"/>
      <c r="I29" s="256"/>
      <c r="N29" s="298"/>
    </row>
    <row r="30" ht="13.5" spans="1:4">
      <c r="A30" s="267"/>
      <c r="B30" s="268"/>
      <c r="C30" s="269"/>
      <c r="D30" s="270"/>
    </row>
    <row r="31" ht="15.75" customHeight="1" spans="1:4">
      <c r="A31" s="279" t="s">
        <v>206</v>
      </c>
      <c r="B31" s="280"/>
      <c r="C31" s="280"/>
      <c r="D31" s="281"/>
    </row>
    <row r="32" spans="1:4">
      <c r="A32" s="282"/>
      <c r="B32" s="246"/>
      <c r="C32" s="246"/>
      <c r="D32" s="283"/>
    </row>
    <row r="33" spans="1:4">
      <c r="A33" s="282"/>
      <c r="B33" s="284" t="s">
        <v>223</v>
      </c>
      <c r="C33" s="285"/>
      <c r="D33" s="286"/>
    </row>
    <row r="34" spans="1:4">
      <c r="A34" s="282"/>
      <c r="B34" s="287" t="s">
        <v>224</v>
      </c>
      <c r="C34" s="288">
        <f>ROUND((((1+(D12+D23)/100)*(1+D27/100)*(1+D29/100)/(1-C17/100)-1)*100),2)</f>
        <v>23.54</v>
      </c>
      <c r="D34" s="286"/>
    </row>
    <row r="35" spans="1:9">
      <c r="A35" s="282"/>
      <c r="B35" s="284"/>
      <c r="C35" s="246"/>
      <c r="D35" s="247"/>
      <c r="F35" s="256"/>
      <c r="G35" s="256"/>
      <c r="H35" s="256"/>
      <c r="I35" s="256"/>
    </row>
    <row r="36" spans="1:9">
      <c r="A36" s="282"/>
      <c r="B36" s="284" t="s">
        <v>225</v>
      </c>
      <c r="C36" s="246"/>
      <c r="D36" s="247"/>
      <c r="F36" s="256"/>
      <c r="G36" s="256"/>
      <c r="H36" s="256"/>
      <c r="I36" s="256"/>
    </row>
    <row r="37" spans="1:9">
      <c r="A37" s="289"/>
      <c r="B37" s="284" t="s">
        <v>226</v>
      </c>
      <c r="C37" s="246"/>
      <c r="D37" s="247"/>
      <c r="F37" s="256"/>
      <c r="G37" s="256"/>
      <c r="H37" s="256"/>
      <c r="I37" s="256"/>
    </row>
    <row r="38" ht="42.75" customHeight="1" spans="1:9">
      <c r="A38" s="282"/>
      <c r="B38" s="246"/>
      <c r="C38" s="246"/>
      <c r="D38" s="247"/>
      <c r="F38" s="256"/>
      <c r="G38" s="256"/>
      <c r="H38" s="256"/>
      <c r="I38" s="256"/>
    </row>
    <row r="39" ht="51" customHeight="1" spans="1:10">
      <c r="A39" s="290"/>
      <c r="B39" s="291" t="s">
        <v>227</v>
      </c>
      <c r="C39" s="292"/>
      <c r="D39" s="293"/>
      <c r="F39" s="256"/>
      <c r="G39" s="256"/>
      <c r="H39" s="256"/>
      <c r="I39" s="256"/>
      <c r="J39" s="256"/>
    </row>
    <row r="40" spans="1:3">
      <c r="A40" s="294"/>
      <c r="B40" s="295"/>
      <c r="C40" s="296"/>
    </row>
    <row r="41" spans="1:2">
      <c r="A41" s="271"/>
      <c r="B41" s="271"/>
    </row>
    <row r="42" spans="2:2">
      <c r="B42" s="297"/>
    </row>
  </sheetData>
  <mergeCells count="17">
    <mergeCell ref="B1:D1"/>
    <mergeCell ref="B2:D2"/>
    <mergeCell ref="B3:D3"/>
    <mergeCell ref="B4:D4"/>
    <mergeCell ref="A6:D6"/>
    <mergeCell ref="A7:D7"/>
    <mergeCell ref="F10:I10"/>
    <mergeCell ref="F13:H13"/>
    <mergeCell ref="F15:I15"/>
    <mergeCell ref="F16:I16"/>
    <mergeCell ref="F18:I18"/>
    <mergeCell ref="F19:I19"/>
    <mergeCell ref="A31:D31"/>
    <mergeCell ref="F39:J39"/>
    <mergeCell ref="A41:B41"/>
    <mergeCell ref="A9:A10"/>
    <mergeCell ref="B9:B10"/>
  </mergeCells>
  <pageMargins left="0.511811024" right="0.511811024" top="0.787401575" bottom="0.787401575" header="0.31496062" footer="0.31496062"/>
  <pageSetup paperSize="9" scale="81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view="pageBreakPreview" zoomScale="89" zoomScaleNormal="100" zoomScaleSheetLayoutView="89" workbookViewId="0">
      <selection activeCell="O15" sqref="O15"/>
    </sheetView>
  </sheetViews>
  <sheetFormatPr defaultColWidth="9" defaultRowHeight="15"/>
  <cols>
    <col min="1" max="2" width="9.14285714285714" style="99"/>
    <col min="3" max="3" width="45.7142857142857" style="99" customWidth="1"/>
    <col min="4" max="4" width="15.8571428571429" style="100" customWidth="1"/>
    <col min="5" max="5" width="19.7142857142857" style="100" customWidth="1"/>
    <col min="6" max="6" width="19.8571428571429" style="99" customWidth="1"/>
    <col min="7" max="7" width="22.8571428571429" style="99" customWidth="1"/>
    <col min="8" max="8" width="19" style="99" customWidth="1"/>
    <col min="9" max="9" width="20.8571428571429" style="99" customWidth="1"/>
    <col min="10" max="10" width="23.8571428571429" style="99" customWidth="1"/>
    <col min="11" max="11" width="21.5714285714286" style="99" customWidth="1"/>
    <col min="12" max="12" width="11.4285714285714" style="99" customWidth="1"/>
    <col min="13" max="13" width="14.7142857142857" style="99" customWidth="1"/>
    <col min="14" max="16384" width="9.14285714285714" style="99"/>
  </cols>
  <sheetData>
    <row r="1" spans="1:11">
      <c r="A1" s="101" t="s">
        <v>228</v>
      </c>
      <c r="B1" s="102"/>
      <c r="C1" s="102"/>
      <c r="D1" s="102"/>
      <c r="E1" s="102"/>
      <c r="F1" s="102"/>
      <c r="G1" s="102"/>
      <c r="H1" s="102"/>
      <c r="I1" s="102"/>
      <c r="J1" s="102"/>
      <c r="K1" s="194"/>
    </row>
    <row r="2" spans="1:11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95"/>
    </row>
    <row r="3" ht="20.25" customHeight="1" spans="1:11">
      <c r="A3" s="105"/>
      <c r="B3" s="106"/>
      <c r="C3" s="106"/>
      <c r="D3" s="106"/>
      <c r="E3" s="106"/>
      <c r="F3" s="106"/>
      <c r="G3" s="106"/>
      <c r="H3" s="106"/>
      <c r="I3" s="106"/>
      <c r="J3" s="106"/>
      <c r="K3" s="196"/>
    </row>
    <row r="4" ht="34.5" customHeight="1" spans="1:11">
      <c r="A4" s="107" t="s">
        <v>229</v>
      </c>
      <c r="B4" s="108"/>
      <c r="C4" s="109"/>
      <c r="D4" s="110" t="s">
        <v>230</v>
      </c>
      <c r="E4" s="111"/>
      <c r="F4" s="112">
        <f>PLANILHA!J7</f>
        <v>338059.44</v>
      </c>
      <c r="G4" s="112"/>
      <c r="H4" s="113"/>
      <c r="I4" s="197" t="s">
        <v>231</v>
      </c>
      <c r="J4" s="197"/>
      <c r="K4" s="198"/>
    </row>
    <row r="5" ht="85.5" customHeight="1" spans="1:11">
      <c r="A5" s="114" t="e">
        <f>PLANILHA!#REF!</f>
        <v>#REF!</v>
      </c>
      <c r="B5" s="115"/>
      <c r="C5" s="116"/>
      <c r="D5" s="117" t="str">
        <f>PLANILHA!B5</f>
        <v>LOCAL: COMUNIDADE DOS VITAL, PASSAGEM SOBRE O RIO TRAÍRAS</v>
      </c>
      <c r="E5" s="118"/>
      <c r="F5" s="118"/>
      <c r="G5" s="118"/>
      <c r="H5" s="119"/>
      <c r="I5" s="199" t="s">
        <v>232</v>
      </c>
      <c r="J5" s="200"/>
      <c r="K5" s="201"/>
    </row>
    <row r="6" ht="25.5" spans="1:11">
      <c r="A6" s="120" t="s">
        <v>5</v>
      </c>
      <c r="B6" s="121" t="s">
        <v>6</v>
      </c>
      <c r="C6" s="122" t="s">
        <v>233</v>
      </c>
      <c r="D6" s="123" t="s">
        <v>234</v>
      </c>
      <c r="E6" s="123" t="s">
        <v>235</v>
      </c>
      <c r="F6" s="121" t="s">
        <v>236</v>
      </c>
      <c r="G6" s="121" t="s">
        <v>237</v>
      </c>
      <c r="H6" s="121" t="s">
        <v>238</v>
      </c>
      <c r="I6" s="121" t="s">
        <v>239</v>
      </c>
      <c r="J6" s="121" t="s">
        <v>240</v>
      </c>
      <c r="K6" s="202" t="s">
        <v>241</v>
      </c>
    </row>
    <row r="7" ht="22.5" customHeight="1" spans="1:11">
      <c r="A7" s="124">
        <v>1</v>
      </c>
      <c r="B7" s="125"/>
      <c r="C7" s="126" t="s">
        <v>18</v>
      </c>
      <c r="D7" s="127" t="s">
        <v>242</v>
      </c>
      <c r="E7" s="128">
        <f>E8/$F$4</f>
        <v>0.0706212493282247</v>
      </c>
      <c r="F7" s="128">
        <v>0.7</v>
      </c>
      <c r="G7" s="129"/>
      <c r="H7" s="129">
        <v>0.3</v>
      </c>
      <c r="I7" s="203"/>
      <c r="J7" s="204"/>
      <c r="K7" s="205"/>
    </row>
    <row r="8" ht="22.5" customHeight="1" spans="1:11">
      <c r="A8" s="124"/>
      <c r="B8" s="125"/>
      <c r="C8" s="126"/>
      <c r="D8" s="127" t="s">
        <v>243</v>
      </c>
      <c r="E8" s="130">
        <f>PLANILHA!J11</f>
        <v>23874.18</v>
      </c>
      <c r="F8" s="130">
        <f>F7*$E$8</f>
        <v>16711.926</v>
      </c>
      <c r="G8" s="130">
        <f>G7*$E$10</f>
        <v>0</v>
      </c>
      <c r="H8" s="130">
        <f>H7*$E$8</f>
        <v>7162.254</v>
      </c>
      <c r="I8" s="206"/>
      <c r="J8" s="206"/>
      <c r="K8" s="207"/>
    </row>
    <row r="9" s="97" customFormat="1" ht="22.5" customHeight="1" spans="1:11">
      <c r="A9" s="131">
        <v>2</v>
      </c>
      <c r="B9" s="132"/>
      <c r="C9" s="133" t="str">
        <f>PLANILHA!C16</f>
        <v>PREPARO DO TERRENO</v>
      </c>
      <c r="D9" s="134" t="s">
        <v>242</v>
      </c>
      <c r="E9" s="135">
        <f>E10/$F$4</f>
        <v>0.0233912414929162</v>
      </c>
      <c r="F9" s="135">
        <v>1</v>
      </c>
      <c r="G9" s="136"/>
      <c r="H9" s="136"/>
      <c r="I9" s="208"/>
      <c r="J9" s="209"/>
      <c r="K9" s="210"/>
    </row>
    <row r="10" s="97" customFormat="1" ht="22.5" customHeight="1" spans="1:11">
      <c r="A10" s="137"/>
      <c r="B10" s="138"/>
      <c r="C10" s="139"/>
      <c r="D10" s="140" t="s">
        <v>243</v>
      </c>
      <c r="E10" s="141">
        <f>PLANILHA!J16</f>
        <v>7907.63</v>
      </c>
      <c r="F10" s="141">
        <f>F9*$E$10</f>
        <v>7907.63</v>
      </c>
      <c r="G10" s="141">
        <f t="shared" ref="G10:H10" si="0">G9*$E$10</f>
        <v>0</v>
      </c>
      <c r="H10" s="141">
        <f t="shared" si="0"/>
        <v>0</v>
      </c>
      <c r="I10" s="211"/>
      <c r="J10" s="211"/>
      <c r="K10" s="212"/>
    </row>
    <row r="11" s="97" customFormat="1" ht="22.5" customHeight="1" spans="1:11">
      <c r="A11" s="137">
        <v>3</v>
      </c>
      <c r="B11" s="138"/>
      <c r="C11" s="139" t="str">
        <f>PLANILHA!C19</f>
        <v>TERRAPLANAGEM E FUNDAÇÃO</v>
      </c>
      <c r="D11" s="142" t="s">
        <v>242</v>
      </c>
      <c r="E11" s="143">
        <f>E12/F4</f>
        <v>0.157070691473665</v>
      </c>
      <c r="F11" s="143">
        <v>1</v>
      </c>
      <c r="G11" s="143"/>
      <c r="H11" s="143"/>
      <c r="I11" s="213"/>
      <c r="J11" s="214"/>
      <c r="K11" s="215"/>
    </row>
    <row r="12" s="97" customFormat="1" ht="22.5" customHeight="1" spans="1:11">
      <c r="A12" s="137"/>
      <c r="B12" s="138"/>
      <c r="C12" s="139"/>
      <c r="D12" s="142" t="s">
        <v>243</v>
      </c>
      <c r="E12" s="144">
        <f>PLANILHA!J19</f>
        <v>53099.23</v>
      </c>
      <c r="F12" s="144">
        <f>F11*E12</f>
        <v>53099.23</v>
      </c>
      <c r="G12" s="144">
        <f>G11*E12</f>
        <v>0</v>
      </c>
      <c r="H12" s="144">
        <f t="shared" ref="H12" si="1">H11*F12</f>
        <v>0</v>
      </c>
      <c r="I12" s="216"/>
      <c r="J12" s="216"/>
      <c r="K12" s="217"/>
    </row>
    <row r="13" s="97" customFormat="1" ht="22.5" customHeight="1" spans="1:11">
      <c r="A13" s="137">
        <v>4</v>
      </c>
      <c r="B13" s="138"/>
      <c r="C13" s="139" t="str">
        <f>PLANILHA!C29</f>
        <v>INFRA E SUPERESTRUTURA</v>
      </c>
      <c r="D13" s="142" t="s">
        <v>242</v>
      </c>
      <c r="E13" s="143">
        <f>E14/F4</f>
        <v>0.748916817705194</v>
      </c>
      <c r="F13" s="143">
        <v>0.2</v>
      </c>
      <c r="G13" s="143">
        <v>0.4</v>
      </c>
      <c r="H13" s="143">
        <v>0.4</v>
      </c>
      <c r="I13" s="213"/>
      <c r="J13" s="214"/>
      <c r="K13" s="215"/>
    </row>
    <row r="14" s="97" customFormat="1" ht="22.5" customHeight="1" spans="1:11">
      <c r="A14" s="145"/>
      <c r="B14" s="146"/>
      <c r="C14" s="147"/>
      <c r="D14" s="148" t="s">
        <v>243</v>
      </c>
      <c r="E14" s="149">
        <f>PLANILHA!J29</f>
        <v>253178.4</v>
      </c>
      <c r="F14" s="149">
        <f>F13*E14</f>
        <v>50635.68</v>
      </c>
      <c r="G14" s="149">
        <f>G13*E14</f>
        <v>101271.36</v>
      </c>
      <c r="H14" s="149">
        <f>H13*E14</f>
        <v>101271.36</v>
      </c>
      <c r="I14" s="218"/>
      <c r="J14" s="218"/>
      <c r="K14" s="219"/>
    </row>
    <row r="15" s="98" customFormat="1" ht="23.25" customHeight="1" spans="1:13">
      <c r="A15" s="150" t="s">
        <v>14</v>
      </c>
      <c r="B15" s="151"/>
      <c r="C15" s="152"/>
      <c r="D15" s="153" t="s">
        <v>242</v>
      </c>
      <c r="E15" s="154">
        <f>E13+E11+E9+E7</f>
        <v>1</v>
      </c>
      <c r="F15" s="154">
        <f>F16/E16</f>
        <v>0.379680171037377</v>
      </c>
      <c r="G15" s="154">
        <f>G16/E16</f>
        <v>0.299566727082078</v>
      </c>
      <c r="H15" s="154">
        <f>H16/E16</f>
        <v>0.320753101880545</v>
      </c>
      <c r="I15" s="154"/>
      <c r="J15" s="154"/>
      <c r="K15" s="220"/>
      <c r="L15" s="221"/>
      <c r="M15" s="222">
        <f>SUM(F16,G16,H16,I16)</f>
        <v>338059.44</v>
      </c>
    </row>
    <row r="16" s="98" customFormat="1" ht="23.25" customHeight="1" spans="1:12">
      <c r="A16" s="155"/>
      <c r="B16" s="156"/>
      <c r="C16" s="157"/>
      <c r="D16" s="158" t="s">
        <v>243</v>
      </c>
      <c r="E16" s="159">
        <f>E14+E12+E10+E8</f>
        <v>338059.44</v>
      </c>
      <c r="F16" s="159">
        <f>F14+F12+F10+F8</f>
        <v>128354.466</v>
      </c>
      <c r="G16" s="159">
        <f t="shared" ref="G16:H16" si="2">G14+G12+G10+G8</f>
        <v>101271.36</v>
      </c>
      <c r="H16" s="159">
        <f t="shared" si="2"/>
        <v>108433.614</v>
      </c>
      <c r="I16" s="159"/>
      <c r="J16" s="159"/>
      <c r="K16" s="223"/>
      <c r="L16" s="224">
        <f>SUM(F16:I16)</f>
        <v>338059.44</v>
      </c>
    </row>
    <row r="17" ht="15.75" spans="1:11">
      <c r="A17" s="160"/>
      <c r="B17" s="161"/>
      <c r="C17" s="161"/>
      <c r="D17" s="162"/>
      <c r="E17" s="162"/>
      <c r="F17" s="161"/>
      <c r="G17" s="161"/>
      <c r="H17" s="161"/>
      <c r="I17" s="161"/>
      <c r="J17" s="161"/>
      <c r="K17" s="225"/>
    </row>
    <row r="18" spans="1:13">
      <c r="A18" s="163"/>
      <c r="B18" s="164"/>
      <c r="C18" s="164"/>
      <c r="D18" s="164"/>
      <c r="E18" s="164"/>
      <c r="F18" s="164"/>
      <c r="G18" s="165"/>
      <c r="H18" s="166"/>
      <c r="I18" s="226"/>
      <c r="J18" s="226"/>
      <c r="K18" s="227"/>
      <c r="M18" s="228" t="s">
        <v>206</v>
      </c>
    </row>
    <row r="19" ht="74.25" customHeight="1" spans="1:11">
      <c r="A19" s="167"/>
      <c r="B19" s="168"/>
      <c r="C19" s="168"/>
      <c r="D19" s="169"/>
      <c r="E19" s="170" t="s">
        <v>244</v>
      </c>
      <c r="F19" s="171"/>
      <c r="G19" s="172"/>
      <c r="H19" s="173" t="s">
        <v>245</v>
      </c>
      <c r="I19" s="182"/>
      <c r="J19" s="182"/>
      <c r="K19" s="229"/>
    </row>
    <row r="20" spans="1:11">
      <c r="A20" s="174" t="s">
        <v>246</v>
      </c>
      <c r="B20" s="175"/>
      <c r="C20" s="175"/>
      <c r="D20" s="175"/>
      <c r="E20" s="176" t="s">
        <v>247</v>
      </c>
      <c r="F20" s="176"/>
      <c r="G20" s="177"/>
      <c r="H20" s="178"/>
      <c r="I20" s="182"/>
      <c r="J20" s="182"/>
      <c r="K20" s="230"/>
    </row>
    <row r="21" spans="1:11">
      <c r="A21" s="179"/>
      <c r="B21" s="180"/>
      <c r="C21" s="180"/>
      <c r="D21" s="181"/>
      <c r="E21" s="181"/>
      <c r="F21" s="182"/>
      <c r="G21" s="183"/>
      <c r="H21" s="178"/>
      <c r="I21" s="182"/>
      <c r="J21" s="182"/>
      <c r="K21" s="230"/>
    </row>
    <row r="22" ht="102" customHeight="1" spans="1:11">
      <c r="A22" s="184"/>
      <c r="B22" s="185"/>
      <c r="C22" s="185"/>
      <c r="D22" s="186"/>
      <c r="E22" s="186"/>
      <c r="F22" s="187"/>
      <c r="G22" s="183"/>
      <c r="H22" s="178"/>
      <c r="I22" s="182"/>
      <c r="J22" s="182"/>
      <c r="K22" s="230"/>
    </row>
    <row r="23" ht="15.75" spans="1:11">
      <c r="A23" s="188"/>
      <c r="B23" s="189" t="s">
        <v>248</v>
      </c>
      <c r="C23" s="189"/>
      <c r="D23" s="190"/>
      <c r="E23" s="190"/>
      <c r="F23" s="191"/>
      <c r="G23" s="192"/>
      <c r="H23" s="193"/>
      <c r="I23" s="191"/>
      <c r="J23" s="191"/>
      <c r="K23" s="231"/>
    </row>
  </sheetData>
  <mergeCells count="26">
    <mergeCell ref="A4:C4"/>
    <mergeCell ref="D4:E4"/>
    <mergeCell ref="F4:G4"/>
    <mergeCell ref="I4:K4"/>
    <mergeCell ref="A5:C5"/>
    <mergeCell ref="D5:H5"/>
    <mergeCell ref="I5:K5"/>
    <mergeCell ref="E19:F19"/>
    <mergeCell ref="A20:D20"/>
    <mergeCell ref="E20:F20"/>
    <mergeCell ref="B22:C22"/>
    <mergeCell ref="B23:C23"/>
    <mergeCell ref="A7:A8"/>
    <mergeCell ref="A9:A10"/>
    <mergeCell ref="A11:A12"/>
    <mergeCell ref="A13:A14"/>
    <mergeCell ref="B7:B8"/>
    <mergeCell ref="B9:B10"/>
    <mergeCell ref="B11:B12"/>
    <mergeCell ref="B13:B14"/>
    <mergeCell ref="C7:C8"/>
    <mergeCell ref="C9:C10"/>
    <mergeCell ref="C11:C12"/>
    <mergeCell ref="C13:C14"/>
    <mergeCell ref="A1:K3"/>
    <mergeCell ref="A15:C16"/>
  </mergeCells>
  <pageMargins left="0.511811024" right="0.511811024" top="0.787401575" bottom="0.787401575" header="0.31496062" footer="0.31496062"/>
  <pageSetup paperSize="9" scale="59" fitToHeight="0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view="pageBreakPreview" zoomScaleNormal="100" zoomScaleSheetLayoutView="100" workbookViewId="0">
      <selection activeCell="D33" sqref="D33"/>
    </sheetView>
  </sheetViews>
  <sheetFormatPr defaultColWidth="9" defaultRowHeight="15" outlineLevelCol="6"/>
  <cols>
    <col min="2" max="2" width="22.4285714285714" customWidth="1"/>
    <col min="3" max="4" width="24.5714285714286" customWidth="1"/>
    <col min="5" max="5" width="20.7142857142857" customWidth="1"/>
    <col min="6" max="6" width="13.4285714285714" customWidth="1"/>
    <col min="7" max="7" width="15" customWidth="1"/>
  </cols>
  <sheetData>
    <row r="1" spans="1:7">
      <c r="A1" s="62" t="s">
        <v>249</v>
      </c>
      <c r="B1" s="63"/>
      <c r="C1" s="63"/>
      <c r="D1" s="63"/>
      <c r="E1" s="63"/>
      <c r="F1" s="63"/>
      <c r="G1" s="64"/>
    </row>
    <row r="2" ht="15.75" spans="1:7">
      <c r="A2" s="65"/>
      <c r="B2" s="66"/>
      <c r="C2" s="66"/>
      <c r="D2" s="66"/>
      <c r="E2" s="66"/>
      <c r="F2" s="66"/>
      <c r="G2" s="67"/>
    </row>
    <row r="3" spans="1:7">
      <c r="A3" s="68" t="s">
        <v>5</v>
      </c>
      <c r="B3" s="68" t="s">
        <v>250</v>
      </c>
      <c r="C3" s="69" t="s">
        <v>251</v>
      </c>
      <c r="D3" s="70"/>
      <c r="E3" s="71"/>
      <c r="F3" s="72" t="s">
        <v>252</v>
      </c>
      <c r="G3" s="73" t="s">
        <v>253</v>
      </c>
    </row>
    <row r="4" ht="26.25" spans="1:7">
      <c r="A4" s="74"/>
      <c r="B4" s="74"/>
      <c r="C4" s="75" t="s">
        <v>254</v>
      </c>
      <c r="D4" s="75" t="s">
        <v>255</v>
      </c>
      <c r="E4" s="75" t="s">
        <v>256</v>
      </c>
      <c r="F4" s="76"/>
      <c r="G4" s="77"/>
    </row>
    <row r="5" ht="57" customHeight="1" spans="1:7">
      <c r="A5" s="78">
        <v>1</v>
      </c>
      <c r="B5" s="79" t="s">
        <v>257</v>
      </c>
      <c r="C5" s="80">
        <v>3900</v>
      </c>
      <c r="D5" s="80">
        <v>0</v>
      </c>
      <c r="E5" s="80">
        <v>0</v>
      </c>
      <c r="F5" s="81">
        <f>C5</f>
        <v>3900</v>
      </c>
      <c r="G5" s="82"/>
    </row>
    <row r="6" spans="1:7">
      <c r="A6" s="83"/>
      <c r="B6" s="84"/>
      <c r="C6" s="85"/>
      <c r="D6" s="85"/>
      <c r="E6" s="85"/>
      <c r="F6" s="85"/>
      <c r="G6" s="86"/>
    </row>
    <row r="7" spans="1:7">
      <c r="A7" s="83"/>
      <c r="B7" s="84"/>
      <c r="C7" s="85"/>
      <c r="D7" s="85"/>
      <c r="E7" s="85"/>
      <c r="F7" s="85"/>
      <c r="G7" s="86"/>
    </row>
    <row r="8" spans="1:7">
      <c r="A8" s="83"/>
      <c r="B8" s="84"/>
      <c r="C8" s="85"/>
      <c r="D8" s="85"/>
      <c r="E8" s="85"/>
      <c r="F8" s="85"/>
      <c r="G8" s="86"/>
    </row>
    <row r="9" spans="1:7">
      <c r="A9" s="83"/>
      <c r="B9" s="84"/>
      <c r="C9" s="85"/>
      <c r="D9" s="85"/>
      <c r="E9" s="85"/>
      <c r="F9" s="85"/>
      <c r="G9" s="86"/>
    </row>
    <row r="10" ht="72.75" customHeight="1" spans="1:7">
      <c r="A10" s="87"/>
      <c r="B10" s="88" t="s">
        <v>258</v>
      </c>
      <c r="C10" s="89"/>
      <c r="D10" s="90" t="s">
        <v>259</v>
      </c>
      <c r="E10" s="90"/>
      <c r="F10" s="90"/>
      <c r="G10" s="91"/>
    </row>
    <row r="11" spans="1:7">
      <c r="A11" s="83"/>
      <c r="B11" s="92" t="s">
        <v>95</v>
      </c>
      <c r="C11" s="85"/>
      <c r="D11" s="93" t="s">
        <v>96</v>
      </c>
      <c r="E11" s="90"/>
      <c r="F11" s="90"/>
      <c r="G11" s="86"/>
    </row>
    <row r="12" spans="1:7">
      <c r="A12" s="83"/>
      <c r="B12" s="92" t="s">
        <v>260</v>
      </c>
      <c r="C12" s="85"/>
      <c r="D12" s="90"/>
      <c r="E12" s="90"/>
      <c r="F12" s="90"/>
      <c r="G12" s="86"/>
    </row>
    <row r="13" spans="1:7">
      <c r="A13" s="83"/>
      <c r="B13" s="85"/>
      <c r="C13" s="85"/>
      <c r="D13" s="85"/>
      <c r="E13" s="85"/>
      <c r="F13" s="85"/>
      <c r="G13" s="86"/>
    </row>
    <row r="14" ht="15.75" spans="1:7">
      <c r="A14" s="94" t="e">
        <f>PLANILHA!B47:C47</f>
        <v>#VALUE!</v>
      </c>
      <c r="B14" s="95"/>
      <c r="C14" s="95"/>
      <c r="D14" s="95"/>
      <c r="E14" s="95"/>
      <c r="F14" s="95"/>
      <c r="G14" s="96"/>
    </row>
  </sheetData>
  <mergeCells count="9">
    <mergeCell ref="C3:E3"/>
    <mergeCell ref="D10:F10"/>
    <mergeCell ref="D11:F11"/>
    <mergeCell ref="D12:F12"/>
    <mergeCell ref="A3:A4"/>
    <mergeCell ref="B3:B4"/>
    <mergeCell ref="F3:F4"/>
    <mergeCell ref="G3:G4"/>
    <mergeCell ref="A1:G2"/>
  </mergeCells>
  <pageMargins left="0.511811024" right="0.511811024" top="0.787401575" bottom="0.787401575" header="0.31496062" footer="0.31496062"/>
  <pageSetup paperSize="9" scale="6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6"/>
  <sheetViews>
    <sheetView view="pageBreakPreview" zoomScale="90" zoomScaleNormal="100" zoomScaleSheetLayoutView="90" workbookViewId="0">
      <selection activeCell="C14" sqref="C14:D14"/>
    </sheetView>
  </sheetViews>
  <sheetFormatPr defaultColWidth="9" defaultRowHeight="15"/>
  <cols>
    <col min="1" max="1" width="7.71428571428571" customWidth="1"/>
    <col min="2" max="2" width="15.2857142857143" customWidth="1"/>
    <col min="3" max="3" width="11" customWidth="1"/>
    <col min="4" max="4" width="52.2857142857143" customWidth="1"/>
    <col min="5" max="5" width="16.7142857142857" customWidth="1"/>
    <col min="6" max="6" width="14" customWidth="1"/>
    <col min="7" max="7" width="11.5714285714286" customWidth="1"/>
    <col min="8" max="8" width="15.1428571428571" customWidth="1"/>
    <col min="9" max="10" width="14" customWidth="1"/>
  </cols>
  <sheetData>
    <row r="1" ht="15.75" spans="1:13">
      <c r="A1" s="1">
        <v>1</v>
      </c>
      <c r="B1" s="619" t="s">
        <v>261</v>
      </c>
      <c r="C1" s="2"/>
      <c r="D1" s="2"/>
      <c r="E1" s="3" t="s">
        <v>262</v>
      </c>
      <c r="F1" s="3"/>
      <c r="G1" s="3"/>
      <c r="H1" s="3"/>
      <c r="I1" s="49">
        <f>H8</f>
        <v>245</v>
      </c>
      <c r="J1" s="49">
        <f>H10</f>
        <v>302.67</v>
      </c>
      <c r="K1" s="36" t="s">
        <v>224</v>
      </c>
      <c r="L1" s="36"/>
      <c r="M1" s="50">
        <f>PLANILHA!J6/100</f>
        <v>0.2354</v>
      </c>
    </row>
    <row r="2" spans="1:10">
      <c r="A2" s="1"/>
      <c r="B2" s="4" t="s">
        <v>263</v>
      </c>
      <c r="C2" s="5" t="str">
        <f>PLANILHA!B10</f>
        <v>COMUNIDADE DOS VITAL, PASSAGEM SOBRE O RIO TRAÍRAS</v>
      </c>
      <c r="D2" s="5"/>
      <c r="E2" s="6"/>
      <c r="F2" s="7"/>
      <c r="G2" s="8" t="s">
        <v>264</v>
      </c>
      <c r="H2" s="9">
        <v>43952</v>
      </c>
      <c r="I2" s="51"/>
      <c r="J2" s="51"/>
    </row>
    <row r="3" ht="34.5" customHeight="1" spans="1:10">
      <c r="A3" s="1"/>
      <c r="B3" s="10" t="s">
        <v>265</v>
      </c>
      <c r="C3" s="11" t="str">
        <f>VLOOKUP(A1,PLANILHA!$A$1:$J$37,5)</f>
        <v>PLACA DE OBRA (PARA CONSTRUCAO CIVIL) EM CHAPA GALVANIZADA *N. 22*, ADESIVADA, DE *2,0 X 1,125* M</v>
      </c>
      <c r="D3" s="12"/>
      <c r="E3" s="13" t="s">
        <v>266</v>
      </c>
      <c r="F3" s="13" t="str">
        <f>VLOOKUP(A1,PLANILHA!$A$11:$J$37,3)</f>
        <v>4813</v>
      </c>
      <c r="G3" s="8" t="s">
        <v>267</v>
      </c>
      <c r="H3" s="8" t="str">
        <f>VLOOKUP(A1,PLANILHA!$A$11:$J$37,6)</f>
        <v>M2</v>
      </c>
      <c r="I3" s="52"/>
      <c r="J3" s="52"/>
    </row>
    <row r="4" ht="6" customHeight="1" spans="1:10">
      <c r="A4" s="1"/>
      <c r="B4" s="10"/>
      <c r="C4" s="14"/>
      <c r="D4" s="14"/>
      <c r="E4" s="14"/>
      <c r="F4" s="14"/>
      <c r="G4" s="14"/>
      <c r="H4" s="15"/>
      <c r="I4" s="53"/>
      <c r="J4" s="53"/>
    </row>
    <row r="5" ht="27" spans="1:10">
      <c r="A5" s="1"/>
      <c r="B5" s="16" t="s">
        <v>268</v>
      </c>
      <c r="C5" s="16" t="s">
        <v>269</v>
      </c>
      <c r="D5" s="16" t="s">
        <v>270</v>
      </c>
      <c r="E5" s="16" t="s">
        <v>271</v>
      </c>
      <c r="F5" s="16" t="s">
        <v>272</v>
      </c>
      <c r="G5" s="16" t="s">
        <v>273</v>
      </c>
      <c r="H5" s="16" t="s">
        <v>274</v>
      </c>
      <c r="I5" s="54"/>
      <c r="J5" s="54"/>
    </row>
    <row r="6" ht="40.5" spans="1:10">
      <c r="A6" s="1"/>
      <c r="B6" s="17" t="s">
        <v>275</v>
      </c>
      <c r="C6" s="18">
        <v>4813</v>
      </c>
      <c r="D6" s="19" t="s">
        <v>22</v>
      </c>
      <c r="E6" s="20" t="s">
        <v>23</v>
      </c>
      <c r="F6" s="21">
        <v>1</v>
      </c>
      <c r="G6" s="22">
        <v>245</v>
      </c>
      <c r="H6" s="23">
        <f>F6*G6</f>
        <v>245</v>
      </c>
      <c r="I6" s="55"/>
      <c r="J6" s="55"/>
    </row>
    <row r="7" spans="1:10">
      <c r="A7" s="1"/>
      <c r="B7" s="24" t="s">
        <v>276</v>
      </c>
      <c r="C7" s="24"/>
      <c r="D7" s="25"/>
      <c r="E7" s="26">
        <v>1</v>
      </c>
      <c r="F7" s="4" t="s">
        <v>277</v>
      </c>
      <c r="G7" s="27"/>
      <c r="H7" s="28">
        <f>SUM(H6:H6)</f>
        <v>245</v>
      </c>
      <c r="I7" s="56"/>
      <c r="J7" s="56"/>
    </row>
    <row r="8" spans="1:10">
      <c r="A8" s="1"/>
      <c r="B8" s="29" t="s">
        <v>14</v>
      </c>
      <c r="C8" s="29"/>
      <c r="D8" s="29"/>
      <c r="E8" s="30"/>
      <c r="F8" s="30"/>
      <c r="G8" s="29"/>
      <c r="H8" s="31">
        <f>ROUND(H7/E7,2)</f>
        <v>245</v>
      </c>
      <c r="I8" s="57"/>
      <c r="J8" s="57"/>
    </row>
    <row r="9" spans="1:10">
      <c r="A9" s="1"/>
      <c r="B9" s="29" t="s">
        <v>278</v>
      </c>
      <c r="C9" s="29"/>
      <c r="D9" s="29"/>
      <c r="E9" s="30"/>
      <c r="F9" s="30"/>
      <c r="G9" s="29"/>
      <c r="H9" s="32">
        <f>1+$M$1</f>
        <v>1.2354</v>
      </c>
      <c r="I9" s="56"/>
      <c r="J9" s="56"/>
    </row>
    <row r="10" spans="1:10">
      <c r="A10" s="1"/>
      <c r="B10" s="33" t="s">
        <v>279</v>
      </c>
      <c r="C10" s="33"/>
      <c r="D10" s="33"/>
      <c r="E10" s="34"/>
      <c r="F10" s="34"/>
      <c r="G10" s="33"/>
      <c r="H10" s="31">
        <f>ROUND(H8*H9,2)</f>
        <v>302.67</v>
      </c>
      <c r="I10" s="57"/>
      <c r="J10" s="57"/>
    </row>
    <row r="11" spans="1:10">
      <c r="A11" s="1"/>
      <c r="B11" s="35"/>
      <c r="E11" s="35"/>
      <c r="F11" s="36"/>
      <c r="I11" s="58"/>
      <c r="J11" s="58"/>
    </row>
    <row r="12" ht="15.75" spans="1:13">
      <c r="A12" s="1">
        <f>A1+1</f>
        <v>2</v>
      </c>
      <c r="B12" s="619" t="s">
        <v>261</v>
      </c>
      <c r="C12" s="2"/>
      <c r="D12" s="2"/>
      <c r="E12" s="3" t="s">
        <v>262</v>
      </c>
      <c r="F12" s="3"/>
      <c r="G12" s="3"/>
      <c r="H12" s="3"/>
      <c r="I12" s="49">
        <f>H23</f>
        <v>2071.42</v>
      </c>
      <c r="J12" s="49">
        <f>H25</f>
        <v>2559.04</v>
      </c>
      <c r="K12" s="36"/>
      <c r="L12" s="36"/>
      <c r="M12" s="50"/>
    </row>
    <row r="13" spans="1:10">
      <c r="A13" s="1"/>
      <c r="B13" s="4" t="s">
        <v>263</v>
      </c>
      <c r="C13" s="5" t="str">
        <f>C2</f>
        <v>COMUNIDADE DOS VITAL, PASSAGEM SOBRE O RIO TRAÍRAS</v>
      </c>
      <c r="D13" s="5"/>
      <c r="E13" s="6"/>
      <c r="F13" s="7"/>
      <c r="G13" s="8" t="s">
        <v>264</v>
      </c>
      <c r="H13" s="9">
        <v>43952</v>
      </c>
      <c r="I13" s="51"/>
      <c r="J13" s="51"/>
    </row>
    <row r="14" ht="34.5" customHeight="1" spans="1:10">
      <c r="A14" s="1"/>
      <c r="B14" s="10" t="s">
        <v>265</v>
      </c>
      <c r="C14" s="11" t="str">
        <f>VLOOKUP(A12,PLANILHA!$A$1:$J$37,5)</f>
        <v>MOBILIZAÇÃO E DESMOBILIZAÇÃO</v>
      </c>
      <c r="D14" s="12"/>
      <c r="E14" s="13" t="s">
        <v>266</v>
      </c>
      <c r="F14" s="13" t="str">
        <f>VLOOKUP(A12,PLANILHA!$A$11:$J$37,3)</f>
        <v>CPU</v>
      </c>
      <c r="G14" s="8" t="s">
        <v>267</v>
      </c>
      <c r="H14" s="8" t="str">
        <f>VLOOKUP(A12,PLANILHA!$A$11:$J$37,6)</f>
        <v>VB</v>
      </c>
      <c r="I14" s="52"/>
      <c r="J14" s="52"/>
    </row>
    <row r="15" ht="6" customHeight="1" spans="1:10">
      <c r="A15" s="1"/>
      <c r="B15" s="10"/>
      <c r="C15" s="14"/>
      <c r="D15" s="14"/>
      <c r="E15" s="14"/>
      <c r="F15" s="14"/>
      <c r="G15" s="14"/>
      <c r="H15" s="15"/>
      <c r="I15" s="53"/>
      <c r="J15" s="53"/>
    </row>
    <row r="16" ht="27" spans="1:10">
      <c r="A16" s="1"/>
      <c r="B16" s="16" t="s">
        <v>268</v>
      </c>
      <c r="C16" s="16" t="s">
        <v>269</v>
      </c>
      <c r="D16" s="16" t="s">
        <v>270</v>
      </c>
      <c r="E16" s="16" t="s">
        <v>271</v>
      </c>
      <c r="F16" s="16" t="s">
        <v>272</v>
      </c>
      <c r="G16" s="16" t="s">
        <v>273</v>
      </c>
      <c r="H16" s="16" t="s">
        <v>274</v>
      </c>
      <c r="I16" s="54"/>
      <c r="J16" s="54"/>
    </row>
    <row r="17" ht="83.25" customHeight="1" spans="1:10">
      <c r="A17" s="1"/>
      <c r="B17" s="17" t="s">
        <v>275</v>
      </c>
      <c r="C17" s="18">
        <v>89876</v>
      </c>
      <c r="D17" s="19" t="s">
        <v>280</v>
      </c>
      <c r="E17" s="37" t="s">
        <v>281</v>
      </c>
      <c r="F17" s="21">
        <v>6</v>
      </c>
      <c r="G17" s="38">
        <v>93.19</v>
      </c>
      <c r="H17" s="23">
        <f>F17*G17</f>
        <v>559.14</v>
      </c>
      <c r="I17" s="55"/>
      <c r="J17" s="55"/>
    </row>
    <row r="18" ht="84" customHeight="1" spans="1:10">
      <c r="A18" s="1"/>
      <c r="B18" s="17" t="s">
        <v>275</v>
      </c>
      <c r="C18" s="18">
        <v>89877</v>
      </c>
      <c r="D18" s="19" t="s">
        <v>282</v>
      </c>
      <c r="E18" s="39" t="s">
        <v>283</v>
      </c>
      <c r="F18" s="21">
        <v>6</v>
      </c>
      <c r="G18" s="38">
        <v>171.62</v>
      </c>
      <c r="H18" s="23">
        <f t="shared" ref="H18:H21" si="0">F18*G18</f>
        <v>1029.72</v>
      </c>
      <c r="I18" s="55"/>
      <c r="J18" s="55"/>
    </row>
    <row r="19" spans="1:10">
      <c r="A19" s="1"/>
      <c r="B19" s="17" t="s">
        <v>275</v>
      </c>
      <c r="C19" s="18">
        <v>4094</v>
      </c>
      <c r="D19" s="19" t="s">
        <v>284</v>
      </c>
      <c r="E19" s="40" t="s">
        <v>285</v>
      </c>
      <c r="F19" s="21">
        <v>8</v>
      </c>
      <c r="G19" s="38">
        <v>24.57</v>
      </c>
      <c r="H19" s="23">
        <f t="shared" si="0"/>
        <v>196.56</v>
      </c>
      <c r="I19" s="55"/>
      <c r="J19" s="55"/>
    </row>
    <row r="20" spans="1:10">
      <c r="A20" s="1"/>
      <c r="B20" s="17" t="s">
        <v>275</v>
      </c>
      <c r="C20" s="18">
        <v>4093</v>
      </c>
      <c r="D20" s="19" t="s">
        <v>286</v>
      </c>
      <c r="E20" s="40" t="s">
        <v>285</v>
      </c>
      <c r="F20" s="21">
        <v>8</v>
      </c>
      <c r="G20" s="38">
        <v>18.4</v>
      </c>
      <c r="H20" s="23">
        <f t="shared" si="0"/>
        <v>147.2</v>
      </c>
      <c r="I20" s="55"/>
      <c r="J20" s="55"/>
    </row>
    <row r="21" spans="1:10">
      <c r="A21" s="1"/>
      <c r="B21" s="41" t="s">
        <v>287</v>
      </c>
      <c r="C21" s="18">
        <v>20020</v>
      </c>
      <c r="D21" s="19" t="s">
        <v>288</v>
      </c>
      <c r="E21" s="40" t="s">
        <v>285</v>
      </c>
      <c r="F21" s="21">
        <f>8+0.0001</f>
        <v>8.0001</v>
      </c>
      <c r="G21" s="38">
        <v>17.350001</v>
      </c>
      <c r="H21" s="23">
        <f t="shared" si="0"/>
        <v>138.8017430001</v>
      </c>
      <c r="I21" s="55"/>
      <c r="J21" s="55"/>
    </row>
    <row r="22" spans="1:10">
      <c r="A22" s="1"/>
      <c r="B22" s="24" t="s">
        <v>276</v>
      </c>
      <c r="C22" s="24"/>
      <c r="D22" s="25"/>
      <c r="E22" s="26">
        <v>1</v>
      </c>
      <c r="F22" s="4" t="s">
        <v>277</v>
      </c>
      <c r="G22" s="27"/>
      <c r="H22" s="28">
        <f>SUM(H17:H21)</f>
        <v>2071.4217430001</v>
      </c>
      <c r="I22" s="56"/>
      <c r="J22" s="56"/>
    </row>
    <row r="23" spans="1:10">
      <c r="A23" s="1"/>
      <c r="B23" s="29" t="s">
        <v>14</v>
      </c>
      <c r="C23" s="29"/>
      <c r="D23" s="29"/>
      <c r="E23" s="30"/>
      <c r="F23" s="30"/>
      <c r="G23" s="29"/>
      <c r="H23" s="31">
        <f>ROUND(H22/E22,2)</f>
        <v>2071.42</v>
      </c>
      <c r="I23" s="57"/>
      <c r="J23" s="57"/>
    </row>
    <row r="24" spans="1:10">
      <c r="A24" s="1"/>
      <c r="B24" s="29" t="s">
        <v>278</v>
      </c>
      <c r="C24" s="29"/>
      <c r="D24" s="29"/>
      <c r="E24" s="30"/>
      <c r="F24" s="30"/>
      <c r="G24" s="29"/>
      <c r="H24" s="32">
        <f>1+$M$1</f>
        <v>1.2354</v>
      </c>
      <c r="I24" s="56"/>
      <c r="J24" s="56"/>
    </row>
    <row r="25" spans="1:10">
      <c r="A25" s="1"/>
      <c r="B25" s="33" t="s">
        <v>279</v>
      </c>
      <c r="C25" s="33"/>
      <c r="D25" s="33"/>
      <c r="E25" s="34"/>
      <c r="F25" s="34"/>
      <c r="G25" s="33"/>
      <c r="H25" s="31">
        <f>ROUNDUP(H23*H24,2)</f>
        <v>2559.04</v>
      </c>
      <c r="I25" s="57"/>
      <c r="J25" s="57"/>
    </row>
    <row r="26" spans="1:10">
      <c r="A26" s="1"/>
      <c r="B26" s="35"/>
      <c r="E26" s="35"/>
      <c r="F26" s="36"/>
      <c r="I26" s="58"/>
      <c r="J26" s="58"/>
    </row>
    <row r="27" ht="15.75" spans="1:13">
      <c r="A27" s="1">
        <f>A12+1</f>
        <v>3</v>
      </c>
      <c r="B27" s="619" t="s">
        <v>261</v>
      </c>
      <c r="C27" s="2"/>
      <c r="D27" s="2"/>
      <c r="E27" s="3" t="s">
        <v>262</v>
      </c>
      <c r="F27" s="3"/>
      <c r="G27" s="3"/>
      <c r="H27" s="3"/>
      <c r="I27" s="49">
        <f>H39</f>
        <v>9410.1</v>
      </c>
      <c r="J27" s="49">
        <f>H41</f>
        <v>11625.24</v>
      </c>
      <c r="K27" s="36"/>
      <c r="L27" s="36"/>
      <c r="M27" s="50"/>
    </row>
    <row r="28" spans="1:10">
      <c r="A28" s="1"/>
      <c r="B28" s="4" t="s">
        <v>263</v>
      </c>
      <c r="C28" s="5" t="str">
        <f>C2</f>
        <v>COMUNIDADE DOS VITAL, PASSAGEM SOBRE O RIO TRAÍRAS</v>
      </c>
      <c r="D28" s="5"/>
      <c r="E28" s="6"/>
      <c r="F28" s="7"/>
      <c r="G28" s="8" t="s">
        <v>264</v>
      </c>
      <c r="H28" s="9">
        <v>43952</v>
      </c>
      <c r="I28" s="51"/>
      <c r="J28" s="51"/>
    </row>
    <row r="29" ht="34.5" customHeight="1" spans="1:10">
      <c r="A29" s="1"/>
      <c r="B29" s="10" t="s">
        <v>265</v>
      </c>
      <c r="C29" s="11" t="str">
        <f>VLOOKUP(A27,PLANILHA!$A$1:$J$37,5)</f>
        <v>ADMINISTRAÇÃO LOCAL</v>
      </c>
      <c r="D29" s="12"/>
      <c r="E29" s="13" t="s">
        <v>266</v>
      </c>
      <c r="F29" s="13" t="str">
        <f>VLOOKUP(A27,PLANILHA!$A$11:$J$37,3)</f>
        <v>CPU</v>
      </c>
      <c r="G29" s="8" t="s">
        <v>267</v>
      </c>
      <c r="H29" s="8" t="str">
        <f>VLOOKUP(A27,PLANILHA!$A$11:$J$37,6)</f>
        <v>VB</v>
      </c>
      <c r="I29" s="52"/>
      <c r="J29" s="52"/>
    </row>
    <row r="30" ht="6" customHeight="1" spans="1:10">
      <c r="A30" s="1"/>
      <c r="B30" s="10"/>
      <c r="C30" s="14"/>
      <c r="D30" s="14"/>
      <c r="E30" s="14"/>
      <c r="F30" s="14"/>
      <c r="G30" s="14"/>
      <c r="H30" s="15"/>
      <c r="I30" s="53"/>
      <c r="J30" s="53"/>
    </row>
    <row r="31" ht="27" spans="1:10">
      <c r="A31" s="1"/>
      <c r="B31" s="16" t="s">
        <v>268</v>
      </c>
      <c r="C31" s="16" t="s">
        <v>269</v>
      </c>
      <c r="D31" s="16" t="s">
        <v>270</v>
      </c>
      <c r="E31" s="16" t="s">
        <v>271</v>
      </c>
      <c r="F31" s="16" t="s">
        <v>272</v>
      </c>
      <c r="G31" s="16" t="s">
        <v>273</v>
      </c>
      <c r="H31" s="16" t="s">
        <v>274</v>
      </c>
      <c r="I31" s="54"/>
      <c r="J31" s="54"/>
    </row>
    <row r="32" ht="40.5" spans="1:10">
      <c r="A32" s="1"/>
      <c r="B32" s="17" t="s">
        <v>275</v>
      </c>
      <c r="C32" s="42">
        <v>14250</v>
      </c>
      <c r="D32" s="19" t="s">
        <v>289</v>
      </c>
      <c r="E32" s="43" t="s">
        <v>290</v>
      </c>
      <c r="F32" s="21">
        <f>600+600</f>
        <v>1200</v>
      </c>
      <c r="G32" s="38">
        <v>0.95</v>
      </c>
      <c r="H32" s="23">
        <f>F32*G32</f>
        <v>1140</v>
      </c>
      <c r="I32" s="59"/>
      <c r="J32" s="55"/>
    </row>
    <row r="33" ht="27" spans="1:10">
      <c r="A33" s="1"/>
      <c r="B33" s="17" t="s">
        <v>275</v>
      </c>
      <c r="C33" s="42">
        <v>14583</v>
      </c>
      <c r="D33" s="19" t="s">
        <v>291</v>
      </c>
      <c r="E33" s="43" t="s">
        <v>292</v>
      </c>
      <c r="F33" s="21">
        <f>15+15</f>
        <v>30</v>
      </c>
      <c r="G33" s="38">
        <v>17.97</v>
      </c>
      <c r="H33" s="23">
        <f t="shared" ref="H33:H37" si="1">F33*G33</f>
        <v>539.1</v>
      </c>
      <c r="I33" s="59"/>
      <c r="J33" s="55"/>
    </row>
    <row r="34" spans="1:10">
      <c r="A34" s="1"/>
      <c r="B34" s="17"/>
      <c r="C34" s="42" t="s">
        <v>293</v>
      </c>
      <c r="D34" s="19" t="s">
        <v>294</v>
      </c>
      <c r="E34" s="43" t="s">
        <v>295</v>
      </c>
      <c r="F34" s="21">
        <f>3+3</f>
        <v>6</v>
      </c>
      <c r="G34" s="38">
        <v>20</v>
      </c>
      <c r="H34" s="23">
        <f t="shared" si="1"/>
        <v>120</v>
      </c>
      <c r="I34" s="59"/>
      <c r="J34" s="55"/>
    </row>
    <row r="35" spans="1:10">
      <c r="A35" s="1"/>
      <c r="B35" s="17" t="s">
        <v>275</v>
      </c>
      <c r="C35" s="44">
        <v>2708</v>
      </c>
      <c r="D35" s="19" t="s">
        <v>296</v>
      </c>
      <c r="E35" s="43" t="s">
        <v>285</v>
      </c>
      <c r="F35" s="21">
        <f>20+5</f>
        <v>25</v>
      </c>
      <c r="G35" s="38">
        <v>134.37</v>
      </c>
      <c r="H35" s="23">
        <f t="shared" si="1"/>
        <v>3359.25</v>
      </c>
      <c r="I35" s="60"/>
      <c r="J35" s="55"/>
    </row>
    <row r="36" spans="1:10">
      <c r="A36" s="1"/>
      <c r="B36" s="17" t="s">
        <v>275</v>
      </c>
      <c r="C36" s="44">
        <v>4083</v>
      </c>
      <c r="D36" s="19" t="s">
        <v>297</v>
      </c>
      <c r="E36" s="43" t="s">
        <v>285</v>
      </c>
      <c r="F36" s="21">
        <f>80+15</f>
        <v>95</v>
      </c>
      <c r="G36" s="38">
        <v>38.57</v>
      </c>
      <c r="H36" s="23">
        <f t="shared" si="1"/>
        <v>3664.15</v>
      </c>
      <c r="I36" s="60"/>
      <c r="J36" s="55"/>
    </row>
    <row r="37" spans="1:10">
      <c r="A37" s="1"/>
      <c r="B37" s="17" t="s">
        <v>275</v>
      </c>
      <c r="C37" s="45">
        <v>2350</v>
      </c>
      <c r="D37" s="19" t="s">
        <v>298</v>
      </c>
      <c r="E37" s="43" t="s">
        <v>285</v>
      </c>
      <c r="F37" s="21">
        <f>20+20</f>
        <v>40</v>
      </c>
      <c r="G37" s="38">
        <v>14.69</v>
      </c>
      <c r="H37" s="23">
        <f t="shared" si="1"/>
        <v>587.6</v>
      </c>
      <c r="I37" s="60"/>
      <c r="J37" s="55"/>
    </row>
    <row r="38" spans="1:10">
      <c r="A38" s="1"/>
      <c r="B38" s="24" t="s">
        <v>276</v>
      </c>
      <c r="C38" s="24"/>
      <c r="D38" s="25"/>
      <c r="E38" s="26">
        <v>1</v>
      </c>
      <c r="F38" s="4" t="s">
        <v>277</v>
      </c>
      <c r="G38" s="27"/>
      <c r="H38" s="28">
        <f>SUM(H32:H37)</f>
        <v>9410.1</v>
      </c>
      <c r="I38" s="56"/>
      <c r="J38" s="56"/>
    </row>
    <row r="39" spans="1:10">
      <c r="A39" s="1"/>
      <c r="B39" s="29" t="s">
        <v>14</v>
      </c>
      <c r="C39" s="29"/>
      <c r="D39" s="29"/>
      <c r="E39" s="30"/>
      <c r="F39" s="30"/>
      <c r="G39" s="29"/>
      <c r="H39" s="31">
        <f>ROUND(H38/E38,2)</f>
        <v>9410.1</v>
      </c>
      <c r="I39" s="57"/>
      <c r="J39" s="57"/>
    </row>
    <row r="40" spans="1:10">
      <c r="A40" s="1"/>
      <c r="B40" s="29" t="s">
        <v>278</v>
      </c>
      <c r="C40" s="29"/>
      <c r="D40" s="29"/>
      <c r="E40" s="30"/>
      <c r="F40" s="30"/>
      <c r="G40" s="29"/>
      <c r="H40" s="32">
        <f>1+$M$1</f>
        <v>1.2354</v>
      </c>
      <c r="I40" s="56"/>
      <c r="J40" s="56"/>
    </row>
    <row r="41" spans="1:10">
      <c r="A41" s="1"/>
      <c r="B41" s="33" t="s">
        <v>279</v>
      </c>
      <c r="C41" s="33"/>
      <c r="D41" s="33"/>
      <c r="E41" s="34"/>
      <c r="F41" s="34"/>
      <c r="G41" s="33"/>
      <c r="H41" s="31">
        <f>ROUND(H39*H40,2)</f>
        <v>11625.24</v>
      </c>
      <c r="I41" s="57"/>
      <c r="J41" s="57"/>
    </row>
    <row r="42" spans="1:10">
      <c r="A42" s="1"/>
      <c r="B42" s="35"/>
      <c r="E42" s="35"/>
      <c r="F42" s="36"/>
      <c r="I42" s="58"/>
      <c r="J42" s="58"/>
    </row>
    <row r="43" ht="15.75" spans="1:13">
      <c r="A43" s="1">
        <f>A27+1</f>
        <v>4</v>
      </c>
      <c r="B43" s="619" t="s">
        <v>261</v>
      </c>
      <c r="C43" s="2"/>
      <c r="D43" s="2"/>
      <c r="E43" s="3" t="s">
        <v>262</v>
      </c>
      <c r="F43" s="3"/>
      <c r="G43" s="3"/>
      <c r="H43" s="3"/>
      <c r="I43" s="49">
        <f>H52</f>
        <v>5638.55</v>
      </c>
      <c r="J43" s="49">
        <f>H54</f>
        <v>6965.86</v>
      </c>
      <c r="K43" s="36"/>
      <c r="L43" s="36"/>
      <c r="M43" s="50"/>
    </row>
    <row r="44" spans="1:10">
      <c r="A44" s="1"/>
      <c r="B44" s="4" t="s">
        <v>263</v>
      </c>
      <c r="C44" s="5" t="str">
        <f>C28</f>
        <v>COMUNIDADE DOS VITAL, PASSAGEM SOBRE O RIO TRAÍRAS</v>
      </c>
      <c r="D44" s="5"/>
      <c r="E44" s="6"/>
      <c r="F44" s="7"/>
      <c r="G44" s="8" t="s">
        <v>264</v>
      </c>
      <c r="H44" s="9">
        <v>43952</v>
      </c>
      <c r="I44" s="51"/>
      <c r="J44" s="51"/>
    </row>
    <row r="45" ht="34.5" customHeight="1" spans="1:10">
      <c r="A45" s="1"/>
      <c r="B45" s="10" t="s">
        <v>265</v>
      </c>
      <c r="C45" s="11" t="str">
        <f>VLOOKUP(A43,PLANILHA!$A$1:$J$37,5)</f>
        <v>CANTEIRO DE OBRAS</v>
      </c>
      <c r="D45" s="12"/>
      <c r="E45" s="13" t="s">
        <v>266</v>
      </c>
      <c r="F45" s="13" t="str">
        <f>VLOOKUP(A43,PLANILHA!$A$11:$J$37,3)</f>
        <v>CPU</v>
      </c>
      <c r="G45" s="8" t="s">
        <v>267</v>
      </c>
      <c r="H45" s="8" t="str">
        <f>VLOOKUP(A43,PLANILHA!$A$11:$J$37,6)</f>
        <v>VB</v>
      </c>
      <c r="I45" s="52"/>
      <c r="J45" s="52"/>
    </row>
    <row r="46" ht="6" customHeight="1" spans="1:10">
      <c r="A46" s="1"/>
      <c r="B46" s="10"/>
      <c r="C46" s="14"/>
      <c r="D46" s="14"/>
      <c r="E46" s="14"/>
      <c r="F46" s="14"/>
      <c r="G46" s="14"/>
      <c r="H46" s="15"/>
      <c r="I46" s="53"/>
      <c r="J46" s="53"/>
    </row>
    <row r="47" ht="27" spans="1:10">
      <c r="A47" s="1"/>
      <c r="B47" s="16" t="s">
        <v>268</v>
      </c>
      <c r="C47" s="16" t="s">
        <v>269</v>
      </c>
      <c r="D47" s="16" t="s">
        <v>270</v>
      </c>
      <c r="E47" s="16" t="s">
        <v>271</v>
      </c>
      <c r="F47" s="16" t="s">
        <v>272</v>
      </c>
      <c r="G47" s="16" t="s">
        <v>273</v>
      </c>
      <c r="H47" s="16" t="s">
        <v>274</v>
      </c>
      <c r="I47" s="54"/>
      <c r="J47" s="54"/>
    </row>
    <row r="48" ht="54" spans="1:10">
      <c r="A48" s="1"/>
      <c r="B48" s="17" t="s">
        <v>275</v>
      </c>
      <c r="C48" s="44">
        <v>89876</v>
      </c>
      <c r="D48" s="19" t="s">
        <v>299</v>
      </c>
      <c r="E48" s="43" t="s">
        <v>300</v>
      </c>
      <c r="F48" s="21">
        <v>6</v>
      </c>
      <c r="G48" s="38">
        <v>522</v>
      </c>
      <c r="H48" s="23">
        <f>F48*G48</f>
        <v>3132</v>
      </c>
      <c r="I48" s="55"/>
      <c r="J48" s="55"/>
    </row>
    <row r="49" spans="1:10">
      <c r="A49" s="1"/>
      <c r="B49" s="17" t="s">
        <v>275</v>
      </c>
      <c r="C49" s="44">
        <v>40813</v>
      </c>
      <c r="D49" s="19" t="s">
        <v>301</v>
      </c>
      <c r="E49" s="43" t="s">
        <v>300</v>
      </c>
      <c r="F49" s="21">
        <f>(0.07+0.05)+0.0000875</f>
        <v>0.1200875</v>
      </c>
      <c r="G49" s="38">
        <v>17399.75</v>
      </c>
      <c r="H49" s="23">
        <f t="shared" ref="H49" si="2">F49*G49</f>
        <v>2089.492478125</v>
      </c>
      <c r="I49" s="55"/>
      <c r="J49" s="55"/>
    </row>
    <row r="50" spans="1:10">
      <c r="A50" s="1"/>
      <c r="B50" s="41" t="s">
        <v>287</v>
      </c>
      <c r="C50" s="44">
        <v>40812</v>
      </c>
      <c r="D50" s="19" t="s">
        <v>302</v>
      </c>
      <c r="E50" s="43" t="s">
        <v>300</v>
      </c>
      <c r="F50" s="21">
        <f>0.08+0.08</f>
        <v>0.16</v>
      </c>
      <c r="G50" s="38">
        <v>2606.62</v>
      </c>
      <c r="H50" s="46">
        <f>G50*F50</f>
        <v>417.0592</v>
      </c>
      <c r="I50" s="55"/>
      <c r="J50" s="55"/>
    </row>
    <row r="51" spans="1:10">
      <c r="A51" s="1"/>
      <c r="B51" s="24" t="s">
        <v>276</v>
      </c>
      <c r="C51" s="24"/>
      <c r="D51" s="25"/>
      <c r="E51" s="26">
        <v>1</v>
      </c>
      <c r="F51" s="4" t="s">
        <v>277</v>
      </c>
      <c r="G51" s="27"/>
      <c r="H51" s="28">
        <f>SUM(H48:H50)</f>
        <v>5638.551678125</v>
      </c>
      <c r="I51" s="56"/>
      <c r="J51" s="56"/>
    </row>
    <row r="52" spans="1:10">
      <c r="A52" s="1"/>
      <c r="B52" s="29" t="s">
        <v>14</v>
      </c>
      <c r="C52" s="29"/>
      <c r="D52" s="29"/>
      <c r="E52" s="30"/>
      <c r="F52" s="30"/>
      <c r="G52" s="29"/>
      <c r="H52" s="31">
        <f>ROUND(H51/E51,2)</f>
        <v>5638.55</v>
      </c>
      <c r="I52" s="57"/>
      <c r="J52" s="57"/>
    </row>
    <row r="53" spans="1:10">
      <c r="A53" s="1"/>
      <c r="B53" s="29" t="s">
        <v>278</v>
      </c>
      <c r="C53" s="29"/>
      <c r="D53" s="29"/>
      <c r="E53" s="30"/>
      <c r="F53" s="30"/>
      <c r="G53" s="29"/>
      <c r="H53" s="32">
        <f>1+$M$1</f>
        <v>1.2354</v>
      </c>
      <c r="I53" s="56"/>
      <c r="J53" s="56"/>
    </row>
    <row r="54" spans="1:10">
      <c r="A54" s="1"/>
      <c r="B54" s="33" t="s">
        <v>279</v>
      </c>
      <c r="C54" s="33"/>
      <c r="D54" s="33"/>
      <c r="E54" s="34"/>
      <c r="F54" s="34"/>
      <c r="G54" s="33"/>
      <c r="H54" s="31">
        <f>ROUND(H52*H53,2)</f>
        <v>6965.86</v>
      </c>
      <c r="I54" s="57"/>
      <c r="J54" s="57"/>
    </row>
    <row r="55" spans="1:10">
      <c r="A55" s="1"/>
      <c r="B55" s="35"/>
      <c r="E55" s="35"/>
      <c r="F55" s="36"/>
      <c r="I55" s="58"/>
      <c r="J55" s="58"/>
    </row>
    <row r="56" ht="15.75" spans="1:13">
      <c r="A56" s="1">
        <f>A43+1</f>
        <v>5</v>
      </c>
      <c r="B56" s="619" t="s">
        <v>261</v>
      </c>
      <c r="C56" s="2"/>
      <c r="D56" s="2"/>
      <c r="E56" s="3" t="s">
        <v>262</v>
      </c>
      <c r="F56" s="3"/>
      <c r="G56" s="3"/>
      <c r="H56" s="3"/>
      <c r="I56" s="49">
        <f>H73</f>
        <v>38.94</v>
      </c>
      <c r="J56" s="49">
        <f>H75</f>
        <v>48.11</v>
      </c>
      <c r="K56" s="36"/>
      <c r="L56" s="36"/>
      <c r="M56" s="50"/>
    </row>
    <row r="57" spans="1:10">
      <c r="A57" s="1"/>
      <c r="B57" s="4" t="s">
        <v>263</v>
      </c>
      <c r="C57" s="5" t="str">
        <f>C44</f>
        <v>COMUNIDADE DOS VITAL, PASSAGEM SOBRE O RIO TRAÍRAS</v>
      </c>
      <c r="D57" s="5"/>
      <c r="E57" s="6"/>
      <c r="F57" s="7"/>
      <c r="G57" s="8" t="s">
        <v>264</v>
      </c>
      <c r="H57" s="9">
        <v>43952</v>
      </c>
      <c r="I57" s="51"/>
      <c r="J57" s="51"/>
    </row>
    <row r="58" ht="40.5" customHeight="1" spans="1:10">
      <c r="A58" s="1"/>
      <c r="B58" s="10" t="s">
        <v>265</v>
      </c>
      <c r="C58" s="11" t="str">
        <f>VLOOKUP(A56,PLANILHA!$A$1:$J$37,5)</f>
        <v>LOCACAO CONVENCIONAL DE OBRA, UTILIZANDO GABARITO DE TÁBUAS CORRIDAS PONTALETADAS A CADA 2,00M - 2 UTILIZAÇÕES. AF_10/2018</v>
      </c>
      <c r="D58" s="12"/>
      <c r="E58" s="13" t="s">
        <v>266</v>
      </c>
      <c r="F58" s="13" t="str">
        <f>VLOOKUP(A56,PLANILHA!$A$11:$J$37,3)</f>
        <v>99059</v>
      </c>
      <c r="G58" s="8" t="s">
        <v>267</v>
      </c>
      <c r="H58" s="8" t="str">
        <f>VLOOKUP(A56,PLANILHA!$A$11:$J$37,6)</f>
        <v>M</v>
      </c>
      <c r="I58" s="52"/>
      <c r="J58" s="52"/>
    </row>
    <row r="59" ht="6" customHeight="1" spans="1:10">
      <c r="A59" s="1"/>
      <c r="B59" s="10"/>
      <c r="C59" s="14"/>
      <c r="D59" s="14"/>
      <c r="E59" s="14"/>
      <c r="F59" s="14"/>
      <c r="G59" s="14"/>
      <c r="H59" s="15"/>
      <c r="I59" s="53"/>
      <c r="J59" s="53"/>
    </row>
    <row r="60" ht="27" spans="1:10">
      <c r="A60" s="1"/>
      <c r="B60" s="16" t="s">
        <v>268</v>
      </c>
      <c r="C60" s="16" t="s">
        <v>269</v>
      </c>
      <c r="D60" s="16" t="s">
        <v>270</v>
      </c>
      <c r="E60" s="16" t="s">
        <v>271</v>
      </c>
      <c r="F60" s="16" t="s">
        <v>272</v>
      </c>
      <c r="G60" s="16" t="s">
        <v>273</v>
      </c>
      <c r="H60" s="16" t="s">
        <v>274</v>
      </c>
      <c r="I60" s="54"/>
      <c r="J60" s="54"/>
    </row>
    <row r="61" ht="40.5" spans="1:10">
      <c r="A61" s="1"/>
      <c r="B61" s="47" t="s">
        <v>303</v>
      </c>
      <c r="C61" s="47" t="s">
        <v>304</v>
      </c>
      <c r="D61" s="48" t="s">
        <v>305</v>
      </c>
      <c r="E61" s="47" t="s">
        <v>38</v>
      </c>
      <c r="F61" s="47">
        <v>0.7432</v>
      </c>
      <c r="G61" s="47" t="s">
        <v>306</v>
      </c>
      <c r="H61" s="23">
        <f>F61*G61</f>
        <v>4.184216</v>
      </c>
      <c r="I61" s="55"/>
      <c r="J61" s="55"/>
    </row>
    <row r="62" ht="40.5" spans="1:10">
      <c r="A62" s="1"/>
      <c r="B62" s="47" t="s">
        <v>303</v>
      </c>
      <c r="C62" s="47" t="s">
        <v>307</v>
      </c>
      <c r="D62" s="48" t="s">
        <v>308</v>
      </c>
      <c r="E62" s="47" t="s">
        <v>38</v>
      </c>
      <c r="F62" s="47" t="s">
        <v>309</v>
      </c>
      <c r="G62" s="47" t="s">
        <v>310</v>
      </c>
      <c r="H62" s="23">
        <f t="shared" ref="H62:H71" si="3">F62*G62</f>
        <v>5.341875</v>
      </c>
      <c r="I62" s="55"/>
      <c r="J62" s="55"/>
    </row>
    <row r="63" ht="27" spans="1:10">
      <c r="A63" s="1"/>
      <c r="B63" s="47" t="s">
        <v>303</v>
      </c>
      <c r="C63" s="47" t="s">
        <v>311</v>
      </c>
      <c r="D63" s="48" t="s">
        <v>312</v>
      </c>
      <c r="E63" s="47" t="s">
        <v>58</v>
      </c>
      <c r="F63" s="47" t="s">
        <v>313</v>
      </c>
      <c r="G63" s="47" t="s">
        <v>314</v>
      </c>
      <c r="H63" s="23">
        <f t="shared" si="3"/>
        <v>1.12887</v>
      </c>
      <c r="I63" s="55"/>
      <c r="J63" s="55"/>
    </row>
    <row r="64" spans="1:10">
      <c r="A64" s="1"/>
      <c r="B64" s="47" t="s">
        <v>303</v>
      </c>
      <c r="C64" s="47" t="s">
        <v>315</v>
      </c>
      <c r="D64" s="48" t="s">
        <v>316</v>
      </c>
      <c r="E64" s="47" t="s">
        <v>317</v>
      </c>
      <c r="F64" s="47" t="s">
        <v>318</v>
      </c>
      <c r="G64" s="47" t="s">
        <v>319</v>
      </c>
      <c r="H64" s="23">
        <f t="shared" si="3"/>
        <v>0.447232</v>
      </c>
      <c r="I64" s="55"/>
      <c r="J64" s="55"/>
    </row>
    <row r="65" ht="40.5" spans="1:10">
      <c r="A65" s="1"/>
      <c r="B65" s="47" t="s">
        <v>303</v>
      </c>
      <c r="C65" s="47" t="s">
        <v>320</v>
      </c>
      <c r="D65" s="48" t="s">
        <v>321</v>
      </c>
      <c r="E65" s="47" t="s">
        <v>38</v>
      </c>
      <c r="F65" s="47" t="s">
        <v>322</v>
      </c>
      <c r="G65" s="47" t="s">
        <v>323</v>
      </c>
      <c r="H65" s="23">
        <f t="shared" si="3"/>
        <v>2.2495</v>
      </c>
      <c r="I65" s="55"/>
      <c r="J65" s="55"/>
    </row>
    <row r="66" ht="27" spans="1:10">
      <c r="A66" s="1"/>
      <c r="B66" s="47" t="s">
        <v>275</v>
      </c>
      <c r="C66" s="47" t="s">
        <v>324</v>
      </c>
      <c r="D66" s="48" t="s">
        <v>325</v>
      </c>
      <c r="E66" s="47" t="s">
        <v>285</v>
      </c>
      <c r="F66" s="47" t="s">
        <v>326</v>
      </c>
      <c r="G66" s="47" t="s">
        <v>327</v>
      </c>
      <c r="H66" s="23">
        <f t="shared" si="3"/>
        <v>6.067789</v>
      </c>
      <c r="I66" s="55"/>
      <c r="J66" s="55"/>
    </row>
    <row r="67" ht="27" spans="1:10">
      <c r="A67" s="1"/>
      <c r="B67" s="47" t="s">
        <v>275</v>
      </c>
      <c r="C67" s="47" t="s">
        <v>328</v>
      </c>
      <c r="D67" s="48" t="s">
        <v>329</v>
      </c>
      <c r="E67" s="47" t="s">
        <v>285</v>
      </c>
      <c r="F67" s="47">
        <v>0.7101</v>
      </c>
      <c r="G67" s="47" t="s">
        <v>330</v>
      </c>
      <c r="H67" s="23">
        <f t="shared" si="3"/>
        <v>14.670666</v>
      </c>
      <c r="I67" s="55"/>
      <c r="J67" s="55"/>
    </row>
    <row r="68" ht="40.5" spans="1:10">
      <c r="A68" s="1"/>
      <c r="B68" s="47" t="s">
        <v>275</v>
      </c>
      <c r="C68" s="47" t="s">
        <v>331</v>
      </c>
      <c r="D68" s="48" t="s">
        <v>332</v>
      </c>
      <c r="E68" s="47" t="s">
        <v>333</v>
      </c>
      <c r="F68" s="47">
        <v>0.00375</v>
      </c>
      <c r="G68" s="47" t="s">
        <v>334</v>
      </c>
      <c r="H68" s="23">
        <f t="shared" si="3"/>
        <v>0.093675</v>
      </c>
      <c r="I68" s="55"/>
      <c r="J68" s="55"/>
    </row>
    <row r="69" ht="40.5" spans="1:10">
      <c r="A69" s="1"/>
      <c r="B69" s="47" t="s">
        <v>275</v>
      </c>
      <c r="C69" s="47" t="s">
        <v>335</v>
      </c>
      <c r="D69" s="48" t="s">
        <v>336</v>
      </c>
      <c r="E69" s="47" t="s">
        <v>337</v>
      </c>
      <c r="F69" s="47" t="s">
        <v>338</v>
      </c>
      <c r="G69" s="47" t="s">
        <v>339</v>
      </c>
      <c r="H69" s="23">
        <f t="shared" si="3"/>
        <v>0.3696</v>
      </c>
      <c r="I69" s="55"/>
      <c r="J69" s="55"/>
    </row>
    <row r="70" ht="40.5" spans="1:10">
      <c r="A70" s="1"/>
      <c r="B70" s="47" t="s">
        <v>275</v>
      </c>
      <c r="C70" s="47" t="s">
        <v>340</v>
      </c>
      <c r="D70" s="48" t="s">
        <v>341</v>
      </c>
      <c r="E70" s="47" t="s">
        <v>48</v>
      </c>
      <c r="F70" s="47" t="s">
        <v>342</v>
      </c>
      <c r="G70" s="47" t="s">
        <v>343</v>
      </c>
      <c r="H70" s="23">
        <f t="shared" si="3"/>
        <v>1.524716</v>
      </c>
      <c r="I70" s="55"/>
      <c r="J70" s="55"/>
    </row>
    <row r="71" ht="27" spans="1:10">
      <c r="A71" s="1"/>
      <c r="B71" s="47" t="s">
        <v>275</v>
      </c>
      <c r="C71" s="47" t="s">
        <v>344</v>
      </c>
      <c r="D71" s="48" t="s">
        <v>345</v>
      </c>
      <c r="E71" s="47" t="s">
        <v>346</v>
      </c>
      <c r="F71" s="47" t="s">
        <v>347</v>
      </c>
      <c r="G71" s="47" t="s">
        <v>348</v>
      </c>
      <c r="H71" s="23">
        <f t="shared" si="3"/>
        <v>2.865</v>
      </c>
      <c r="I71" s="55"/>
      <c r="J71" s="55"/>
    </row>
    <row r="72" spans="1:10">
      <c r="A72" s="1"/>
      <c r="B72" s="4" t="s">
        <v>276</v>
      </c>
      <c r="C72" s="6"/>
      <c r="D72" s="7"/>
      <c r="E72" s="26">
        <v>1</v>
      </c>
      <c r="F72" s="4" t="s">
        <v>277</v>
      </c>
      <c r="G72" s="7"/>
      <c r="H72" s="28">
        <f>SUM(H61:H71)</f>
        <v>38.943139</v>
      </c>
      <c r="I72" s="56"/>
      <c r="J72" s="56"/>
    </row>
    <row r="73" spans="1:10">
      <c r="A73" s="1"/>
      <c r="B73" s="29" t="s">
        <v>14</v>
      </c>
      <c r="C73" s="29"/>
      <c r="D73" s="29"/>
      <c r="E73" s="30"/>
      <c r="F73" s="30"/>
      <c r="G73" s="29"/>
      <c r="H73" s="31">
        <f>ROUND(H72/E72,2)</f>
        <v>38.94</v>
      </c>
      <c r="I73" s="57"/>
      <c r="J73" s="57"/>
    </row>
    <row r="74" spans="1:10">
      <c r="A74" s="1"/>
      <c r="B74" s="29" t="s">
        <v>278</v>
      </c>
      <c r="C74" s="29"/>
      <c r="D74" s="29"/>
      <c r="E74" s="30"/>
      <c r="F74" s="30"/>
      <c r="G74" s="29"/>
      <c r="H74" s="32">
        <f>1+$M$1</f>
        <v>1.2354</v>
      </c>
      <c r="I74" s="56"/>
      <c r="J74" s="56"/>
    </row>
    <row r="75" spans="1:10">
      <c r="A75" s="1"/>
      <c r="B75" s="33" t="s">
        <v>279</v>
      </c>
      <c r="C75" s="33"/>
      <c r="D75" s="33"/>
      <c r="E75" s="34"/>
      <c r="F75" s="34"/>
      <c r="G75" s="33"/>
      <c r="H75" s="31">
        <f>ROUND(H73*H74,2)</f>
        <v>48.11</v>
      </c>
      <c r="I75" s="57"/>
      <c r="J75" s="57"/>
    </row>
    <row r="76" spans="1:10">
      <c r="A76" s="1"/>
      <c r="B76" s="35"/>
      <c r="E76" s="35"/>
      <c r="F76" s="36"/>
      <c r="I76" s="58"/>
      <c r="J76" s="58"/>
    </row>
    <row r="77" ht="15.75" spans="1:13">
      <c r="A77" s="1">
        <f>A56+1</f>
        <v>6</v>
      </c>
      <c r="B77" s="619" t="s">
        <v>261</v>
      </c>
      <c r="C77" s="2"/>
      <c r="D77" s="2"/>
      <c r="E77" s="3" t="s">
        <v>262</v>
      </c>
      <c r="F77" s="3"/>
      <c r="G77" s="3"/>
      <c r="H77" s="3"/>
      <c r="I77" s="49">
        <f>H87</f>
        <v>0.26</v>
      </c>
      <c r="J77" s="49">
        <f>H89</f>
        <v>0.32</v>
      </c>
      <c r="K77" s="36"/>
      <c r="L77" s="36"/>
      <c r="M77" s="50"/>
    </row>
    <row r="78" spans="1:10">
      <c r="A78" s="1"/>
      <c r="B78" s="4" t="s">
        <v>263</v>
      </c>
      <c r="C78" s="5" t="str">
        <f>C57</f>
        <v>COMUNIDADE DOS VITAL, PASSAGEM SOBRE O RIO TRAÍRAS</v>
      </c>
      <c r="D78" s="5"/>
      <c r="E78" s="6"/>
      <c r="F78" s="7"/>
      <c r="G78" s="8" t="s">
        <v>264</v>
      </c>
      <c r="H78" s="9">
        <v>43952</v>
      </c>
      <c r="I78" s="51"/>
      <c r="J78" s="51"/>
    </row>
    <row r="79" ht="34.5" customHeight="1" spans="1:10">
      <c r="A79" s="1"/>
      <c r="B79" s="10" t="s">
        <v>265</v>
      </c>
      <c r="C79" s="11" t="str">
        <f>VLOOKUP(A77,PLANILHA!$A$1:$J$37,5)</f>
        <v>LIMPEZA MECANIZADA DE CAMADA VEGETAL, VEGETAÇÃO E PEQUENAS ÁRVORES (DIÂMETRO DE TRONCO MENOR QUE 0,20 M), COM TRATOR DE ESTEIRAS.AF_05/2018</v>
      </c>
      <c r="D79" s="12"/>
      <c r="E79" s="13" t="s">
        <v>266</v>
      </c>
      <c r="F79" s="13" t="str">
        <f>VLOOKUP(A77,PLANILHA!$A$11:$J$37,3)</f>
        <v>98525</v>
      </c>
      <c r="G79" s="8" t="s">
        <v>267</v>
      </c>
      <c r="H79" s="8" t="str">
        <f>VLOOKUP(A77,PLANILHA!$A$11:$J$37,6)</f>
        <v>M2</v>
      </c>
      <c r="I79" s="52"/>
      <c r="J79" s="52"/>
    </row>
    <row r="80" ht="6" customHeight="1" spans="1:10">
      <c r="A80" s="1"/>
      <c r="B80" s="10"/>
      <c r="C80" s="14"/>
      <c r="D80" s="14"/>
      <c r="E80" s="14"/>
      <c r="F80" s="14"/>
      <c r="G80" s="14"/>
      <c r="H80" s="15"/>
      <c r="I80" s="53"/>
      <c r="J80" s="53"/>
    </row>
    <row r="81" ht="27" spans="1:10">
      <c r="A81" s="1"/>
      <c r="B81" s="16" t="s">
        <v>268</v>
      </c>
      <c r="C81" s="16" t="s">
        <v>269</v>
      </c>
      <c r="D81" s="16" t="s">
        <v>270</v>
      </c>
      <c r="E81" s="16" t="s">
        <v>271</v>
      </c>
      <c r="F81" s="16" t="s">
        <v>272</v>
      </c>
      <c r="G81" s="16" t="s">
        <v>273</v>
      </c>
      <c r="H81" s="16" t="s">
        <v>274</v>
      </c>
      <c r="I81" s="54"/>
      <c r="J81" s="54"/>
    </row>
    <row r="82" spans="1:10">
      <c r="A82" s="1"/>
      <c r="B82" s="47" t="s">
        <v>275</v>
      </c>
      <c r="C82" s="47" t="s">
        <v>349</v>
      </c>
      <c r="D82" s="48" t="s">
        <v>350</v>
      </c>
      <c r="E82" s="47" t="s">
        <v>285</v>
      </c>
      <c r="F82" s="47" t="s">
        <v>351</v>
      </c>
      <c r="G82" s="47" t="s">
        <v>352</v>
      </c>
      <c r="H82" s="23">
        <f>F82*G82</f>
        <v>0.04428</v>
      </c>
      <c r="I82" s="55"/>
      <c r="J82" s="55"/>
    </row>
    <row r="83" spans="1:10">
      <c r="A83" s="1"/>
      <c r="B83" s="47" t="s">
        <v>275</v>
      </c>
      <c r="C83" s="47" t="s">
        <v>353</v>
      </c>
      <c r="D83" s="48" t="s">
        <v>354</v>
      </c>
      <c r="E83" s="47" t="s">
        <v>285</v>
      </c>
      <c r="F83" s="47" t="s">
        <v>351</v>
      </c>
      <c r="G83" s="47" t="s">
        <v>355</v>
      </c>
      <c r="H83" s="23">
        <f t="shared" ref="H83:H85" si="4">F83*G83</f>
        <v>0.06018</v>
      </c>
      <c r="I83" s="55"/>
      <c r="J83" s="55"/>
    </row>
    <row r="84" ht="40.5" spans="1:10">
      <c r="A84" s="1"/>
      <c r="B84" s="47" t="s">
        <v>275</v>
      </c>
      <c r="C84" s="47" t="s">
        <v>356</v>
      </c>
      <c r="D84" s="48" t="s">
        <v>357</v>
      </c>
      <c r="E84" s="47" t="s">
        <v>337</v>
      </c>
      <c r="F84" s="47">
        <v>0.002</v>
      </c>
      <c r="G84" s="47" t="s">
        <v>358</v>
      </c>
      <c r="H84" s="23">
        <f t="shared" si="4"/>
        <v>0.08932</v>
      </c>
      <c r="I84" s="55"/>
      <c r="J84" s="55"/>
    </row>
    <row r="85" ht="40.5" spans="1:10">
      <c r="A85" s="1"/>
      <c r="B85" s="47" t="s">
        <v>275</v>
      </c>
      <c r="C85" s="47" t="s">
        <v>359</v>
      </c>
      <c r="D85" s="48" t="s">
        <v>360</v>
      </c>
      <c r="E85" s="47" t="s">
        <v>333</v>
      </c>
      <c r="F85" s="47" t="s">
        <v>361</v>
      </c>
      <c r="G85" s="47" t="s">
        <v>362</v>
      </c>
      <c r="H85" s="23">
        <f t="shared" si="4"/>
        <v>0.065184</v>
      </c>
      <c r="I85" s="55"/>
      <c r="J85" s="55"/>
    </row>
    <row r="86" spans="1:10">
      <c r="A86" s="1"/>
      <c r="B86" s="4" t="s">
        <v>276</v>
      </c>
      <c r="C86" s="6"/>
      <c r="D86" s="7"/>
      <c r="E86" s="26">
        <v>1</v>
      </c>
      <c r="F86" s="4" t="s">
        <v>277</v>
      </c>
      <c r="G86" s="7"/>
      <c r="H86" s="28">
        <f>SUM(H82:H85)</f>
        <v>0.258964</v>
      </c>
      <c r="I86" s="56"/>
      <c r="J86" s="56"/>
    </row>
    <row r="87" spans="1:10">
      <c r="A87" s="1"/>
      <c r="B87" s="29" t="s">
        <v>14</v>
      </c>
      <c r="C87" s="29"/>
      <c r="D87" s="29"/>
      <c r="E87" s="30"/>
      <c r="F87" s="30"/>
      <c r="G87" s="29"/>
      <c r="H87" s="31">
        <f>ROUND(H86/E86,2)</f>
        <v>0.26</v>
      </c>
      <c r="I87" s="57"/>
      <c r="J87" s="57"/>
    </row>
    <row r="88" spans="1:10">
      <c r="A88" s="1"/>
      <c r="B88" s="29" t="s">
        <v>278</v>
      </c>
      <c r="C88" s="29"/>
      <c r="D88" s="29"/>
      <c r="E88" s="30"/>
      <c r="F88" s="30"/>
      <c r="G88" s="29"/>
      <c r="H88" s="32">
        <f>1+$M$1</f>
        <v>1.2354</v>
      </c>
      <c r="I88" s="56"/>
      <c r="J88" s="56"/>
    </row>
    <row r="89" spans="1:10">
      <c r="A89" s="1"/>
      <c r="B89" s="33" t="s">
        <v>279</v>
      </c>
      <c r="C89" s="33"/>
      <c r="D89" s="33"/>
      <c r="E89" s="34"/>
      <c r="F89" s="34"/>
      <c r="G89" s="33"/>
      <c r="H89" s="31">
        <f>ROUND(H87*H88,2)</f>
        <v>0.32</v>
      </c>
      <c r="I89" s="57"/>
      <c r="J89" s="57"/>
    </row>
    <row r="90" spans="1:10">
      <c r="A90" s="1"/>
      <c r="B90" s="35"/>
      <c r="E90" s="35"/>
      <c r="F90" s="36"/>
      <c r="I90" s="58"/>
      <c r="J90" s="58"/>
    </row>
    <row r="91" ht="15.75" spans="1:13">
      <c r="A91" s="1">
        <f>A77+1</f>
        <v>7</v>
      </c>
      <c r="B91" s="619" t="s">
        <v>261</v>
      </c>
      <c r="C91" s="2"/>
      <c r="D91" s="2"/>
      <c r="E91" s="3" t="s">
        <v>262</v>
      </c>
      <c r="F91" s="3"/>
      <c r="G91" s="3"/>
      <c r="H91" s="3"/>
      <c r="I91" s="49">
        <f>H105</f>
        <v>3.67</v>
      </c>
      <c r="J91" s="49">
        <f>H107</f>
        <v>4.53</v>
      </c>
      <c r="K91" s="36"/>
      <c r="L91" s="36"/>
      <c r="M91" s="50"/>
    </row>
    <row r="92" spans="1:10">
      <c r="A92" s="1"/>
      <c r="B92" s="4" t="s">
        <v>263</v>
      </c>
      <c r="C92" s="5" t="str">
        <f>C78</f>
        <v>COMUNIDADE DOS VITAL, PASSAGEM SOBRE O RIO TRAÍRAS</v>
      </c>
      <c r="D92" s="5"/>
      <c r="E92" s="6"/>
      <c r="F92" s="7"/>
      <c r="G92" s="8" t="s">
        <v>264</v>
      </c>
      <c r="H92" s="9">
        <v>43952</v>
      </c>
      <c r="I92" s="51"/>
      <c r="J92" s="51"/>
    </row>
    <row r="93" ht="34.5" customHeight="1" spans="1:10">
      <c r="A93" s="1"/>
      <c r="B93" s="10" t="s">
        <v>265</v>
      </c>
      <c r="C93" s="11" t="str">
        <f>VLOOKUP(A91,PLANILHA!$A$1:$J$37,5)</f>
        <v>ESCAVACAO, CARGA E TRANSPORTE DE MATERIAL DE 1A CATEGORIA COM TRATOR SOBRE ESTEIRAS 347 HP E CACAMBA 6M3, DMT 50 A 200M</v>
      </c>
      <c r="D93" s="12"/>
      <c r="E93" s="13" t="s">
        <v>266</v>
      </c>
      <c r="F93" s="13" t="str">
        <f>VLOOKUP(A91,PLANILHA!$A$11:$J$37,3)</f>
        <v>74154/001</v>
      </c>
      <c r="G93" s="8" t="s">
        <v>267</v>
      </c>
      <c r="H93" s="8" t="str">
        <f>VLOOKUP(A91,PLANILHA!$A$11:$J$37,6)</f>
        <v>M3</v>
      </c>
      <c r="I93" s="52"/>
      <c r="J93" s="52"/>
    </row>
    <row r="94" ht="6" customHeight="1" spans="1:10">
      <c r="A94" s="1"/>
      <c r="B94" s="10"/>
      <c r="C94" s="14"/>
      <c r="D94" s="14"/>
      <c r="E94" s="14"/>
      <c r="F94" s="14"/>
      <c r="G94" s="14"/>
      <c r="H94" s="15"/>
      <c r="I94" s="53"/>
      <c r="J94" s="53"/>
    </row>
    <row r="95" ht="27" spans="1:10">
      <c r="A95" s="1"/>
      <c r="B95" s="16" t="s">
        <v>268</v>
      </c>
      <c r="C95" s="16" t="s">
        <v>269</v>
      </c>
      <c r="D95" s="16" t="s">
        <v>270</v>
      </c>
      <c r="E95" s="16" t="s">
        <v>271</v>
      </c>
      <c r="F95" s="16" t="s">
        <v>272</v>
      </c>
      <c r="G95" s="16" t="s">
        <v>273</v>
      </c>
      <c r="H95" s="16" t="s">
        <v>274</v>
      </c>
      <c r="I95" s="54"/>
      <c r="J95" s="54"/>
    </row>
    <row r="96" ht="40.5" spans="1:10">
      <c r="A96" s="1"/>
      <c r="B96" s="47" t="s">
        <v>275</v>
      </c>
      <c r="C96" s="47" t="s">
        <v>363</v>
      </c>
      <c r="D96" s="48" t="s">
        <v>364</v>
      </c>
      <c r="E96" s="47" t="s">
        <v>333</v>
      </c>
      <c r="F96" s="47" t="s">
        <v>365</v>
      </c>
      <c r="G96" s="47" t="s">
        <v>366</v>
      </c>
      <c r="H96" s="23">
        <f>F96*G96</f>
        <v>1.2502756</v>
      </c>
      <c r="I96" s="55"/>
      <c r="J96" s="55"/>
    </row>
    <row r="97" ht="40.5" spans="1:10">
      <c r="A97" s="1"/>
      <c r="B97" s="47" t="s">
        <v>275</v>
      </c>
      <c r="C97" s="47" t="s">
        <v>367</v>
      </c>
      <c r="D97" s="48" t="s">
        <v>368</v>
      </c>
      <c r="E97" s="47" t="s">
        <v>337</v>
      </c>
      <c r="F97" s="47" t="s">
        <v>369</v>
      </c>
      <c r="G97" s="47" t="s">
        <v>370</v>
      </c>
      <c r="H97" s="23">
        <f t="shared" ref="H97:H103" si="5">F97*G97</f>
        <v>0.064799172</v>
      </c>
      <c r="I97" s="55"/>
      <c r="J97" s="55"/>
    </row>
    <row r="98" ht="54" spans="1:10">
      <c r="A98" s="1"/>
      <c r="B98" s="47" t="s">
        <v>275</v>
      </c>
      <c r="C98" s="47" t="s">
        <v>371</v>
      </c>
      <c r="D98" s="48" t="s">
        <v>372</v>
      </c>
      <c r="E98" s="47" t="s">
        <v>333</v>
      </c>
      <c r="F98" s="47" t="s">
        <v>373</v>
      </c>
      <c r="G98" s="47" t="s">
        <v>374</v>
      </c>
      <c r="H98" s="23">
        <f t="shared" si="5"/>
        <v>0.027481488</v>
      </c>
      <c r="I98" s="55"/>
      <c r="J98" s="55"/>
    </row>
    <row r="99" ht="54" spans="1:10">
      <c r="A99" s="1"/>
      <c r="B99" s="47" t="s">
        <v>275</v>
      </c>
      <c r="C99" s="47" t="s">
        <v>375</v>
      </c>
      <c r="D99" s="48" t="s">
        <v>376</v>
      </c>
      <c r="E99" s="47" t="s">
        <v>337</v>
      </c>
      <c r="F99" s="47" t="s">
        <v>377</v>
      </c>
      <c r="G99" s="47" t="s">
        <v>378</v>
      </c>
      <c r="H99" s="23">
        <f t="shared" si="5"/>
        <v>0.213542341</v>
      </c>
      <c r="I99" s="55"/>
      <c r="J99" s="55"/>
    </row>
    <row r="100" ht="40.5" spans="1:10">
      <c r="A100" s="1"/>
      <c r="B100" s="47" t="s">
        <v>275</v>
      </c>
      <c r="C100" s="47" t="s">
        <v>379</v>
      </c>
      <c r="D100" s="48" t="s">
        <v>380</v>
      </c>
      <c r="E100" s="47" t="s">
        <v>333</v>
      </c>
      <c r="F100" s="47">
        <v>0.0040161</v>
      </c>
      <c r="G100" s="47" t="s">
        <v>381</v>
      </c>
      <c r="H100" s="23">
        <f t="shared" si="5"/>
        <v>0.548037006</v>
      </c>
      <c r="I100" s="55"/>
      <c r="J100" s="55"/>
    </row>
    <row r="101" ht="67.5" spans="1:10">
      <c r="A101" s="1"/>
      <c r="B101" s="47" t="s">
        <v>275</v>
      </c>
      <c r="C101" s="47" t="s">
        <v>382</v>
      </c>
      <c r="D101" s="48" t="s">
        <v>383</v>
      </c>
      <c r="E101" s="47" t="s">
        <v>333</v>
      </c>
      <c r="F101" s="47">
        <v>0.01285</v>
      </c>
      <c r="G101" s="47" t="s">
        <v>384</v>
      </c>
      <c r="H101" s="23">
        <f t="shared" si="5"/>
        <v>1.28757</v>
      </c>
      <c r="I101" s="55"/>
      <c r="J101" s="55"/>
    </row>
    <row r="102" ht="67.5" spans="1:10">
      <c r="A102" s="1"/>
      <c r="B102" s="47" t="s">
        <v>275</v>
      </c>
      <c r="C102" s="47" t="s">
        <v>385</v>
      </c>
      <c r="D102" s="48" t="s">
        <v>386</v>
      </c>
      <c r="E102" s="47" t="s">
        <v>337</v>
      </c>
      <c r="F102" s="47">
        <v>0.0027309</v>
      </c>
      <c r="G102" s="47" t="s">
        <v>387</v>
      </c>
      <c r="H102" s="23">
        <f t="shared" si="5"/>
        <v>0.096564624</v>
      </c>
      <c r="I102" s="55"/>
      <c r="J102" s="55"/>
    </row>
    <row r="103" spans="1:10">
      <c r="A103" s="1"/>
      <c r="B103" s="47" t="s">
        <v>275</v>
      </c>
      <c r="C103" s="47" t="s">
        <v>349</v>
      </c>
      <c r="D103" s="48" t="s">
        <v>350</v>
      </c>
      <c r="E103" s="47" t="s">
        <v>285</v>
      </c>
      <c r="F103" s="47" t="s">
        <v>388</v>
      </c>
      <c r="G103" s="47" t="s">
        <v>352</v>
      </c>
      <c r="H103" s="23">
        <f t="shared" si="5"/>
        <v>0.177831432</v>
      </c>
      <c r="I103" s="55"/>
      <c r="J103" s="55"/>
    </row>
    <row r="104" spans="1:10">
      <c r="A104" s="1"/>
      <c r="B104" s="24" t="s">
        <v>276</v>
      </c>
      <c r="C104" s="24"/>
      <c r="D104" s="25"/>
      <c r="E104" s="26">
        <v>1</v>
      </c>
      <c r="F104" s="4" t="s">
        <v>277</v>
      </c>
      <c r="G104" s="27"/>
      <c r="H104" s="28">
        <f>SUM(H96:H103)</f>
        <v>3.666101663</v>
      </c>
      <c r="I104" s="56"/>
      <c r="J104" s="56"/>
    </row>
    <row r="105" spans="1:10">
      <c r="A105" s="1"/>
      <c r="B105" s="29" t="s">
        <v>14</v>
      </c>
      <c r="C105" s="29"/>
      <c r="D105" s="29"/>
      <c r="E105" s="30"/>
      <c r="F105" s="30"/>
      <c r="G105" s="29"/>
      <c r="H105" s="31">
        <f>ROUND(H104/E104,2)</f>
        <v>3.67</v>
      </c>
      <c r="I105" s="57"/>
      <c r="J105" s="57"/>
    </row>
    <row r="106" spans="1:10">
      <c r="A106" s="1"/>
      <c r="B106" s="29" t="s">
        <v>278</v>
      </c>
      <c r="C106" s="29"/>
      <c r="D106" s="29"/>
      <c r="E106" s="30"/>
      <c r="F106" s="30"/>
      <c r="G106" s="29"/>
      <c r="H106" s="32">
        <f>1+$M$1</f>
        <v>1.2354</v>
      </c>
      <c r="I106" s="56"/>
      <c r="J106" s="56"/>
    </row>
    <row r="107" spans="1:10">
      <c r="A107" s="1"/>
      <c r="B107" s="33" t="s">
        <v>279</v>
      </c>
      <c r="C107" s="33"/>
      <c r="D107" s="33"/>
      <c r="E107" s="34"/>
      <c r="F107" s="34"/>
      <c r="G107" s="33"/>
      <c r="H107" s="31">
        <f>ROUND(H105*H106,2)</f>
        <v>4.53</v>
      </c>
      <c r="I107" s="57"/>
      <c r="J107" s="57"/>
    </row>
    <row r="108" spans="1:10">
      <c r="A108" s="1"/>
      <c r="B108" s="35"/>
      <c r="E108" s="35"/>
      <c r="F108" s="36"/>
      <c r="I108" s="58"/>
      <c r="J108" s="58"/>
    </row>
    <row r="109" ht="15.75" spans="1:13">
      <c r="A109" s="1">
        <f>A91+1</f>
        <v>8</v>
      </c>
      <c r="B109" s="619" t="s">
        <v>261</v>
      </c>
      <c r="C109" s="2"/>
      <c r="D109" s="2"/>
      <c r="E109" s="3" t="s">
        <v>262</v>
      </c>
      <c r="F109" s="3"/>
      <c r="G109" s="3"/>
      <c r="H109" s="3"/>
      <c r="I109" s="49">
        <f>H119</f>
        <v>5.24774</v>
      </c>
      <c r="J109" s="49">
        <f>H121</f>
        <v>6.49</v>
      </c>
      <c r="K109" s="36"/>
      <c r="L109" s="36"/>
      <c r="M109" s="50"/>
    </row>
    <row r="110" spans="1:10">
      <c r="A110" s="1"/>
      <c r="B110" s="4" t="s">
        <v>263</v>
      </c>
      <c r="C110" s="5" t="str">
        <f>C92</f>
        <v>COMUNIDADE DOS VITAL, PASSAGEM SOBRE O RIO TRAÍRAS</v>
      </c>
      <c r="D110" s="5"/>
      <c r="E110" s="6"/>
      <c r="F110" s="7"/>
      <c r="G110" s="8" t="s">
        <v>264</v>
      </c>
      <c r="H110" s="9">
        <v>43952</v>
      </c>
      <c r="I110" s="51"/>
      <c r="J110" s="51"/>
    </row>
    <row r="111" ht="34.5" customHeight="1" spans="1:10">
      <c r="A111" s="1"/>
      <c r="B111" s="10" t="s">
        <v>265</v>
      </c>
      <c r="C111" s="11" t="str">
        <f>VLOOKUP(A109,PLANILHA!$A$1:$J$37,5)</f>
        <v>PREPARO DE FUNDO DE VALA COM LARGURA MENOR QUE 1,5 M, EM LOCAL COM NÍVEL ALTO DE INTERFERÊNCIA. AF_06/2016</v>
      </c>
      <c r="D111" s="12"/>
      <c r="E111" s="13" t="s">
        <v>266</v>
      </c>
      <c r="F111" s="13" t="str">
        <f>VLOOKUP(A109,PLANILHA!$A$11:$J$37,3)</f>
        <v>94098</v>
      </c>
      <c r="G111" s="8" t="s">
        <v>267</v>
      </c>
      <c r="H111" s="8" t="str">
        <f>VLOOKUP(A109,PLANILHA!$A$11:$J$37,6)</f>
        <v>M2</v>
      </c>
      <c r="I111" s="52"/>
      <c r="J111" s="52"/>
    </row>
    <row r="112" ht="6" customHeight="1" spans="1:10">
      <c r="A112" s="1"/>
      <c r="B112" s="10"/>
      <c r="C112" s="14"/>
      <c r="D112" s="14"/>
      <c r="E112" s="14"/>
      <c r="F112" s="14"/>
      <c r="G112" s="14"/>
      <c r="H112" s="15"/>
      <c r="I112" s="53"/>
      <c r="J112" s="53"/>
    </row>
    <row r="113" ht="27" spans="1:10">
      <c r="A113" s="1"/>
      <c r="B113" s="16" t="s">
        <v>268</v>
      </c>
      <c r="C113" s="16" t="s">
        <v>269</v>
      </c>
      <c r="D113" s="16" t="s">
        <v>270</v>
      </c>
      <c r="E113" s="16" t="s">
        <v>271</v>
      </c>
      <c r="F113" s="16" t="s">
        <v>272</v>
      </c>
      <c r="G113" s="16" t="s">
        <v>273</v>
      </c>
      <c r="H113" s="16" t="s">
        <v>274</v>
      </c>
      <c r="I113" s="54"/>
      <c r="J113" s="54"/>
    </row>
    <row r="114" spans="1:10">
      <c r="A114" s="1"/>
      <c r="B114" s="47" t="s">
        <v>275</v>
      </c>
      <c r="C114" s="47" t="s">
        <v>389</v>
      </c>
      <c r="D114" s="48" t="s">
        <v>390</v>
      </c>
      <c r="E114" s="47" t="s">
        <v>285</v>
      </c>
      <c r="F114" s="47">
        <v>0.118</v>
      </c>
      <c r="G114" s="47" t="s">
        <v>391</v>
      </c>
      <c r="H114" s="23">
        <f>F114*G114</f>
        <v>2.45558</v>
      </c>
      <c r="I114" s="55"/>
      <c r="J114" s="55"/>
    </row>
    <row r="115" spans="1:10">
      <c r="A115" s="1"/>
      <c r="B115" s="47" t="s">
        <v>275</v>
      </c>
      <c r="C115" s="47" t="s">
        <v>349</v>
      </c>
      <c r="D115" s="48" t="s">
        <v>350</v>
      </c>
      <c r="E115" s="47" t="s">
        <v>285</v>
      </c>
      <c r="F115" s="47">
        <v>0.179</v>
      </c>
      <c r="G115" s="47" t="s">
        <v>352</v>
      </c>
      <c r="H115" s="23">
        <f t="shared" ref="H115:H117" si="6">F115*G115</f>
        <v>2.64204</v>
      </c>
      <c r="I115" s="55"/>
      <c r="J115" s="55"/>
    </row>
    <row r="116" ht="40.5" spans="1:10">
      <c r="A116" s="1"/>
      <c r="B116" s="47" t="s">
        <v>275</v>
      </c>
      <c r="C116" s="47" t="s">
        <v>392</v>
      </c>
      <c r="D116" s="48" t="s">
        <v>393</v>
      </c>
      <c r="E116" s="47" t="s">
        <v>333</v>
      </c>
      <c r="F116" s="47" t="s">
        <v>351</v>
      </c>
      <c r="G116" s="47" t="s">
        <v>394</v>
      </c>
      <c r="H116" s="23">
        <f t="shared" si="6"/>
        <v>0.08235</v>
      </c>
      <c r="I116" s="55"/>
      <c r="J116" s="55"/>
    </row>
    <row r="117" ht="40.5" spans="1:10">
      <c r="A117" s="1"/>
      <c r="B117" s="47" t="s">
        <v>275</v>
      </c>
      <c r="C117" s="47" t="s">
        <v>395</v>
      </c>
      <c r="D117" s="48" t="s">
        <v>396</v>
      </c>
      <c r="E117" s="47" t="s">
        <v>337</v>
      </c>
      <c r="F117" s="47" t="s">
        <v>351</v>
      </c>
      <c r="G117" s="47" t="s">
        <v>397</v>
      </c>
      <c r="H117" s="23">
        <f t="shared" si="6"/>
        <v>0.06777</v>
      </c>
      <c r="I117" s="55"/>
      <c r="J117" s="55"/>
    </row>
    <row r="118" spans="1:10">
      <c r="A118" s="1"/>
      <c r="B118" s="24" t="s">
        <v>276</v>
      </c>
      <c r="C118" s="24"/>
      <c r="D118" s="25"/>
      <c r="E118" s="26">
        <v>1</v>
      </c>
      <c r="F118" s="4" t="s">
        <v>277</v>
      </c>
      <c r="G118" s="27"/>
      <c r="H118" s="28">
        <f>SUM(H114:H117)</f>
        <v>5.24774</v>
      </c>
      <c r="I118" s="56"/>
      <c r="J118" s="56"/>
    </row>
    <row r="119" spans="1:10">
      <c r="A119" s="1"/>
      <c r="B119" s="29" t="s">
        <v>14</v>
      </c>
      <c r="C119" s="29"/>
      <c r="D119" s="29"/>
      <c r="E119" s="30"/>
      <c r="F119" s="30"/>
      <c r="G119" s="29"/>
      <c r="H119" s="31">
        <f>H118/E118</f>
        <v>5.24774</v>
      </c>
      <c r="I119" s="57"/>
      <c r="J119" s="57"/>
    </row>
    <row r="120" spans="1:10">
      <c r="A120" s="1"/>
      <c r="B120" s="29" t="s">
        <v>278</v>
      </c>
      <c r="C120" s="29"/>
      <c r="D120" s="29"/>
      <c r="E120" s="30"/>
      <c r="F120" s="30"/>
      <c r="G120" s="29"/>
      <c r="H120" s="32">
        <f>1+$M$1</f>
        <v>1.2354</v>
      </c>
      <c r="I120" s="56"/>
      <c r="J120" s="56"/>
    </row>
    <row r="121" spans="1:10">
      <c r="A121" s="1"/>
      <c r="B121" s="33" t="s">
        <v>279</v>
      </c>
      <c r="C121" s="33"/>
      <c r="D121" s="33"/>
      <c r="E121" s="34"/>
      <c r="F121" s="34"/>
      <c r="G121" s="33"/>
      <c r="H121" s="31">
        <f>ROUNDUP(H119*H120,2)</f>
        <v>6.49</v>
      </c>
      <c r="I121" s="57"/>
      <c r="J121" s="57"/>
    </row>
    <row r="122" spans="1:10">
      <c r="A122" s="1"/>
      <c r="B122" s="35"/>
      <c r="E122" s="35"/>
      <c r="F122" s="36"/>
      <c r="I122" s="58"/>
      <c r="J122" s="58"/>
    </row>
    <row r="123" ht="15.75" spans="1:13">
      <c r="A123" s="1">
        <f>A109+1</f>
        <v>9</v>
      </c>
      <c r="B123" s="619" t="s">
        <v>261</v>
      </c>
      <c r="C123" s="2"/>
      <c r="D123" s="2"/>
      <c r="E123" s="3" t="s">
        <v>262</v>
      </c>
      <c r="F123" s="3"/>
      <c r="G123" s="3"/>
      <c r="H123" s="3"/>
      <c r="I123" s="49">
        <f>H132</f>
        <v>424.53</v>
      </c>
      <c r="J123" s="49">
        <f>H134</f>
        <v>524.464362</v>
      </c>
      <c r="K123" s="36"/>
      <c r="L123" s="36"/>
      <c r="M123" s="50"/>
    </row>
    <row r="124" spans="1:10">
      <c r="A124" s="1"/>
      <c r="B124" s="4" t="s">
        <v>263</v>
      </c>
      <c r="C124" s="5" t="str">
        <f>C110</f>
        <v>COMUNIDADE DOS VITAL, PASSAGEM SOBRE O RIO TRAÍRAS</v>
      </c>
      <c r="D124" s="5"/>
      <c r="E124" s="6"/>
      <c r="F124" s="7"/>
      <c r="G124" s="8" t="s">
        <v>264</v>
      </c>
      <c r="H124" s="9">
        <v>43952</v>
      </c>
      <c r="I124" s="51"/>
      <c r="J124" s="51"/>
    </row>
    <row r="125" ht="34.5" customHeight="1" spans="1:10">
      <c r="A125" s="1"/>
      <c r="B125" s="10" t="s">
        <v>265</v>
      </c>
      <c r="C125" s="11" t="str">
        <f>VLOOKUP(A123,PLANILHA!$A$1:$J$37,5)</f>
        <v>LASTRO DE CONCRETO MAGRO, APLICADO EM BLOCOS DE COROAMENTO OU SAPATAS. AF_08/2017</v>
      </c>
      <c r="D125" s="12"/>
      <c r="E125" s="13" t="s">
        <v>266</v>
      </c>
      <c r="F125" s="13" t="str">
        <f>VLOOKUP(A123,PLANILHA!$A$11:$J$37,3)</f>
        <v>96616</v>
      </c>
      <c r="G125" s="8" t="s">
        <v>267</v>
      </c>
      <c r="H125" s="8" t="str">
        <f>VLOOKUP(A123,PLANILHA!$A$11:$J$37,6)</f>
        <v>M3</v>
      </c>
      <c r="I125" s="52"/>
      <c r="J125" s="52"/>
    </row>
    <row r="126" ht="6" customHeight="1" spans="1:10">
      <c r="A126" s="1"/>
      <c r="B126" s="10"/>
      <c r="C126" s="14"/>
      <c r="D126" s="14"/>
      <c r="E126" s="14"/>
      <c r="F126" s="14"/>
      <c r="G126" s="14"/>
      <c r="H126" s="15"/>
      <c r="I126" s="53"/>
      <c r="J126" s="53"/>
    </row>
    <row r="127" ht="27" spans="1:13">
      <c r="A127" s="1"/>
      <c r="B127" s="16" t="s">
        <v>268</v>
      </c>
      <c r="C127" s="16" t="s">
        <v>269</v>
      </c>
      <c r="D127" s="16" t="s">
        <v>270</v>
      </c>
      <c r="E127" s="16" t="s">
        <v>271</v>
      </c>
      <c r="F127" s="16" t="s">
        <v>272</v>
      </c>
      <c r="G127" s="16" t="s">
        <v>273</v>
      </c>
      <c r="H127" s="16" t="s">
        <v>274</v>
      </c>
      <c r="I127" s="54"/>
      <c r="J127" s="54"/>
      <c r="M127" t="e">
        <f>arre</f>
        <v>#NAME?</v>
      </c>
    </row>
    <row r="128" spans="1:10">
      <c r="A128" s="1"/>
      <c r="B128" s="47" t="s">
        <v>275</v>
      </c>
      <c r="C128" s="47" t="s">
        <v>389</v>
      </c>
      <c r="D128" s="48" t="s">
        <v>390</v>
      </c>
      <c r="E128" s="47" t="s">
        <v>285</v>
      </c>
      <c r="F128" s="47">
        <v>6.21101</v>
      </c>
      <c r="G128" s="47">
        <v>20.81</v>
      </c>
      <c r="H128" s="23">
        <f>F128*G128</f>
        <v>129.2511181</v>
      </c>
      <c r="I128" s="55"/>
      <c r="J128" s="55"/>
    </row>
    <row r="129" spans="1:10">
      <c r="A129" s="1"/>
      <c r="B129" s="47" t="s">
        <v>275</v>
      </c>
      <c r="C129" s="47" t="s">
        <v>349</v>
      </c>
      <c r="D129" s="48" t="s">
        <v>350</v>
      </c>
      <c r="E129" s="47" t="s">
        <v>285</v>
      </c>
      <c r="F129" s="47">
        <v>1.694</v>
      </c>
      <c r="G129" s="47" t="s">
        <v>352</v>
      </c>
      <c r="H129" s="23">
        <f t="shared" ref="H129" si="7">F129*G129</f>
        <v>25.00344</v>
      </c>
      <c r="I129" s="55"/>
      <c r="J129" s="55"/>
    </row>
    <row r="130" ht="40.5" spans="1:13">
      <c r="A130" s="1"/>
      <c r="B130" s="47" t="s">
        <v>275</v>
      </c>
      <c r="C130" s="47" t="s">
        <v>398</v>
      </c>
      <c r="D130" s="48" t="s">
        <v>399</v>
      </c>
      <c r="E130" s="47" t="s">
        <v>48</v>
      </c>
      <c r="F130" s="47">
        <v>1.13005</v>
      </c>
      <c r="G130" s="47" t="s">
        <v>400</v>
      </c>
      <c r="H130" s="46">
        <f>G130*F130</f>
        <v>270.2740585</v>
      </c>
      <c r="I130" s="55"/>
      <c r="J130" s="55"/>
      <c r="M130" s="61">
        <f>ROUNDDOWN(H132,H133)</f>
        <v>424.5</v>
      </c>
    </row>
    <row r="131" spans="1:10">
      <c r="A131" s="1"/>
      <c r="B131" s="24" t="s">
        <v>276</v>
      </c>
      <c r="C131" s="24"/>
      <c r="D131" s="25"/>
      <c r="E131" s="26">
        <v>1</v>
      </c>
      <c r="F131" s="4" t="s">
        <v>277</v>
      </c>
      <c r="G131" s="27"/>
      <c r="H131" s="28">
        <f>SUM(H128:H130)</f>
        <v>424.5286166</v>
      </c>
      <c r="I131" s="56"/>
      <c r="J131" s="56">
        <f>ROUNDDOWN(H134,2)</f>
        <v>524.46</v>
      </c>
    </row>
    <row r="132" spans="1:10">
      <c r="A132" s="1"/>
      <c r="B132" s="29" t="s">
        <v>14</v>
      </c>
      <c r="C132" s="29"/>
      <c r="D132" s="29"/>
      <c r="E132" s="30"/>
      <c r="F132" s="30"/>
      <c r="G132" s="29"/>
      <c r="H132" s="31">
        <f>ROUND(H131/E131,2)</f>
        <v>424.53</v>
      </c>
      <c r="I132" s="57"/>
      <c r="J132" s="57"/>
    </row>
    <row r="133" spans="1:10">
      <c r="A133" s="1"/>
      <c r="B133" s="29" t="s">
        <v>278</v>
      </c>
      <c r="C133" s="29"/>
      <c r="D133" s="29"/>
      <c r="E133" s="30"/>
      <c r="F133" s="30"/>
      <c r="G133" s="29"/>
      <c r="H133" s="32">
        <f>1+$M$1</f>
        <v>1.2354</v>
      </c>
      <c r="I133" s="56"/>
      <c r="J133" s="56"/>
    </row>
    <row r="134" spans="1:10">
      <c r="A134" s="1"/>
      <c r="B134" s="33" t="s">
        <v>279</v>
      </c>
      <c r="C134" s="33"/>
      <c r="D134" s="33"/>
      <c r="E134" s="34"/>
      <c r="F134" s="34"/>
      <c r="G134" s="33"/>
      <c r="H134" s="31">
        <f>H132*H133</f>
        <v>524.464362</v>
      </c>
      <c r="I134" s="57"/>
      <c r="J134" s="57"/>
    </row>
    <row r="135" spans="1:10">
      <c r="A135" s="1"/>
      <c r="B135" s="35"/>
      <c r="E135" s="35"/>
      <c r="F135" s="36"/>
      <c r="I135" s="58"/>
      <c r="J135" s="58"/>
    </row>
    <row r="136" ht="15.75" spans="1:13">
      <c r="A136" s="1">
        <f>A123+1</f>
        <v>10</v>
      </c>
      <c r="B136" s="619" t="s">
        <v>261</v>
      </c>
      <c r="C136" s="2"/>
      <c r="D136" s="2"/>
      <c r="E136" s="3" t="s">
        <v>262</v>
      </c>
      <c r="F136" s="3"/>
      <c r="G136" s="3"/>
      <c r="H136" s="3"/>
      <c r="I136" s="49">
        <f>H145</f>
        <v>6.58</v>
      </c>
      <c r="J136" s="49">
        <f>H147</f>
        <v>8.13</v>
      </c>
      <c r="K136" s="36"/>
      <c r="L136" s="36"/>
      <c r="M136" s="50"/>
    </row>
    <row r="137" spans="1:10">
      <c r="A137" s="1"/>
      <c r="B137" s="4" t="s">
        <v>263</v>
      </c>
      <c r="C137" s="5" t="str">
        <f>C124</f>
        <v>COMUNIDADE DOS VITAL, PASSAGEM SOBRE O RIO TRAÍRAS</v>
      </c>
      <c r="D137" s="5"/>
      <c r="E137" s="6"/>
      <c r="F137" s="7"/>
      <c r="G137" s="8" t="s">
        <v>264</v>
      </c>
      <c r="H137" s="9">
        <v>43952</v>
      </c>
      <c r="I137" s="51"/>
      <c r="J137" s="51"/>
    </row>
    <row r="138" ht="34.5" customHeight="1" spans="1:10">
      <c r="A138" s="1"/>
      <c r="B138" s="10" t="s">
        <v>265</v>
      </c>
      <c r="C138" s="11" t="str">
        <f>VLOOKUP(A136,PLANILHA!$A$1:$J$37,5)</f>
        <v>CORTE E DOBRA DE AÇO CA-60, DIÂMETRO DE 5,0 MM, UTILIZADO EM ESTRUTURAS DIVERSAS, EXCETO LAJES. AF_12/2015</v>
      </c>
      <c r="D138" s="12"/>
      <c r="E138" s="13" t="s">
        <v>266</v>
      </c>
      <c r="F138" s="13" t="str">
        <f>VLOOKUP(A136,PLANILHA!$A$11:$J$37,3)</f>
        <v>92791</v>
      </c>
      <c r="G138" s="8" t="s">
        <v>267</v>
      </c>
      <c r="H138" s="8" t="str">
        <f>VLOOKUP(A136,PLANILHA!$A$11:$J$37,6)</f>
        <v>KG</v>
      </c>
      <c r="I138" s="52"/>
      <c r="J138" s="52"/>
    </row>
    <row r="139" ht="6" customHeight="1" spans="1:10">
      <c r="A139" s="1"/>
      <c r="B139" s="10"/>
      <c r="C139" s="14"/>
      <c r="D139" s="14"/>
      <c r="E139" s="14"/>
      <c r="F139" s="14"/>
      <c r="G139" s="14"/>
      <c r="H139" s="15"/>
      <c r="I139" s="53"/>
      <c r="J139" s="53"/>
    </row>
    <row r="140" ht="27" spans="1:10">
      <c r="A140" s="1"/>
      <c r="B140" s="16" t="s">
        <v>268</v>
      </c>
      <c r="C140" s="16" t="s">
        <v>269</v>
      </c>
      <c r="D140" s="16" t="s">
        <v>270</v>
      </c>
      <c r="E140" s="16" t="s">
        <v>271</v>
      </c>
      <c r="F140" s="16" t="s">
        <v>272</v>
      </c>
      <c r="G140" s="16" t="s">
        <v>273</v>
      </c>
      <c r="H140" s="16" t="s">
        <v>274</v>
      </c>
      <c r="I140" s="54"/>
      <c r="J140" s="54"/>
    </row>
    <row r="141" ht="27" spans="1:10">
      <c r="A141" s="1"/>
      <c r="B141" s="47" t="s">
        <v>303</v>
      </c>
      <c r="C141" s="47" t="s">
        <v>401</v>
      </c>
      <c r="D141" s="48" t="s">
        <v>402</v>
      </c>
      <c r="E141" s="47" t="s">
        <v>58</v>
      </c>
      <c r="F141" s="47" t="s">
        <v>403</v>
      </c>
      <c r="G141" s="47" t="s">
        <v>404</v>
      </c>
      <c r="H141" s="23">
        <f>F141*G141</f>
        <v>4.8364</v>
      </c>
      <c r="I141" s="55"/>
      <c r="J141" s="55"/>
    </row>
    <row r="142" ht="27" spans="1:10">
      <c r="A142" s="1"/>
      <c r="B142" s="47" t="s">
        <v>275</v>
      </c>
      <c r="C142" s="47" t="s">
        <v>405</v>
      </c>
      <c r="D142" s="48" t="s">
        <v>406</v>
      </c>
      <c r="E142" s="47" t="s">
        <v>285</v>
      </c>
      <c r="F142" s="47" t="s">
        <v>407</v>
      </c>
      <c r="G142" s="47" t="s">
        <v>408</v>
      </c>
      <c r="H142" s="23">
        <f t="shared" ref="H142" si="8">F142*G142</f>
        <v>0.167184</v>
      </c>
      <c r="I142" s="55"/>
      <c r="J142" s="55"/>
    </row>
    <row r="143" spans="1:10">
      <c r="A143" s="1"/>
      <c r="B143" s="47" t="s">
        <v>275</v>
      </c>
      <c r="C143" s="47" t="s">
        <v>409</v>
      </c>
      <c r="D143" s="48" t="s">
        <v>410</v>
      </c>
      <c r="E143" s="47" t="s">
        <v>285</v>
      </c>
      <c r="F143" s="47">
        <v>0.076</v>
      </c>
      <c r="G143" s="47" t="s">
        <v>411</v>
      </c>
      <c r="H143" s="46">
        <f>G143*F143</f>
        <v>1.57168</v>
      </c>
      <c r="I143" s="55"/>
      <c r="J143" s="55"/>
    </row>
    <row r="144" spans="1:10">
      <c r="A144" s="1"/>
      <c r="B144" s="24" t="s">
        <v>276</v>
      </c>
      <c r="C144" s="24"/>
      <c r="D144" s="25"/>
      <c r="E144" s="26">
        <v>1</v>
      </c>
      <c r="F144" s="4" t="s">
        <v>277</v>
      </c>
      <c r="G144" s="27"/>
      <c r="H144" s="28">
        <f>SUM(H141:H143)</f>
        <v>6.575264</v>
      </c>
      <c r="I144" s="56"/>
      <c r="J144" s="56"/>
    </row>
    <row r="145" spans="1:10">
      <c r="A145" s="1"/>
      <c r="B145" s="29" t="s">
        <v>14</v>
      </c>
      <c r="C145" s="29"/>
      <c r="D145" s="29"/>
      <c r="E145" s="30"/>
      <c r="F145" s="30"/>
      <c r="G145" s="29"/>
      <c r="H145" s="31">
        <f>ROUND(H144/E144,2)</f>
        <v>6.58</v>
      </c>
      <c r="I145" s="57"/>
      <c r="J145" s="57"/>
    </row>
    <row r="146" spans="1:10">
      <c r="A146" s="1"/>
      <c r="B146" s="29" t="s">
        <v>278</v>
      </c>
      <c r="C146" s="29"/>
      <c r="D146" s="29"/>
      <c r="E146" s="30"/>
      <c r="F146" s="30"/>
      <c r="G146" s="29"/>
      <c r="H146" s="32">
        <f>1+$M$1</f>
        <v>1.2354</v>
      </c>
      <c r="I146" s="56"/>
      <c r="J146" s="56"/>
    </row>
    <row r="147" spans="1:10">
      <c r="A147" s="1"/>
      <c r="B147" s="33" t="s">
        <v>279</v>
      </c>
      <c r="C147" s="33"/>
      <c r="D147" s="33"/>
      <c r="E147" s="34"/>
      <c r="F147" s="34"/>
      <c r="G147" s="33"/>
      <c r="H147" s="31">
        <f>ROUND(H145*H146,2)</f>
        <v>8.13</v>
      </c>
      <c r="I147" s="57"/>
      <c r="J147" s="57"/>
    </row>
    <row r="148" spans="1:10">
      <c r="A148" s="1"/>
      <c r="B148" s="35"/>
      <c r="E148" s="35"/>
      <c r="F148" s="36"/>
      <c r="I148" s="58"/>
      <c r="J148" s="58"/>
    </row>
    <row r="149" ht="15.75" spans="1:13">
      <c r="A149" s="1">
        <f>A136+1</f>
        <v>11</v>
      </c>
      <c r="B149" s="619" t="s">
        <v>261</v>
      </c>
      <c r="C149" s="2"/>
      <c r="D149" s="2"/>
      <c r="E149" s="3" t="s">
        <v>262</v>
      </c>
      <c r="F149" s="3"/>
      <c r="G149" s="3"/>
      <c r="H149" s="3"/>
      <c r="I149" s="49">
        <f>H158</f>
        <v>6.34</v>
      </c>
      <c r="J149" s="49">
        <f>H160</f>
        <v>7.83</v>
      </c>
      <c r="K149" s="36"/>
      <c r="L149" s="36"/>
      <c r="M149" s="50"/>
    </row>
    <row r="150" spans="1:10">
      <c r="A150" s="1"/>
      <c r="B150" s="4" t="s">
        <v>263</v>
      </c>
      <c r="C150" s="5" t="str">
        <f>C137</f>
        <v>COMUNIDADE DOS VITAL, PASSAGEM SOBRE O RIO TRAÍRAS</v>
      </c>
      <c r="D150" s="5"/>
      <c r="E150" s="6"/>
      <c r="F150" s="7"/>
      <c r="G150" s="8" t="s">
        <v>264</v>
      </c>
      <c r="H150" s="9">
        <v>43952</v>
      </c>
      <c r="I150" s="51"/>
      <c r="J150" s="51"/>
    </row>
    <row r="151" ht="34.5" customHeight="1" spans="1:10">
      <c r="A151" s="1"/>
      <c r="B151" s="10" t="s">
        <v>265</v>
      </c>
      <c r="C151" s="11" t="str">
        <f>VLOOKUP(A149,PLANILHA!$A$1:$J$37,5)</f>
        <v>CORTE E DOBRA DE AÇO CA-50, DIÂMETRO DE 6,3 MM, UTILIZADO EM ESTRUTURAS DIVERSAS, EXCETO LAJES. AF_12/2015</v>
      </c>
      <c r="D151" s="12"/>
      <c r="E151" s="13" t="s">
        <v>266</v>
      </c>
      <c r="F151" s="13" t="str">
        <f>VLOOKUP(A149,PLANILHA!$A$11:$J$37,3)</f>
        <v>92792</v>
      </c>
      <c r="G151" s="8" t="s">
        <v>267</v>
      </c>
      <c r="H151" s="8" t="str">
        <f>VLOOKUP(A149,PLANILHA!$A$11:$J$37,6)</f>
        <v>KG</v>
      </c>
      <c r="I151" s="52"/>
      <c r="J151" s="52"/>
    </row>
    <row r="152" ht="6" customHeight="1" spans="1:10">
      <c r="A152" s="1"/>
      <c r="B152" s="10"/>
      <c r="C152" s="14"/>
      <c r="D152" s="14"/>
      <c r="E152" s="14"/>
      <c r="F152" s="14"/>
      <c r="G152" s="14"/>
      <c r="H152" s="15"/>
      <c r="I152" s="53"/>
      <c r="J152" s="53"/>
    </row>
    <row r="153" ht="27" spans="1:10">
      <c r="A153" s="1"/>
      <c r="B153" s="16" t="s">
        <v>268</v>
      </c>
      <c r="C153" s="16" t="s">
        <v>269</v>
      </c>
      <c r="D153" s="16" t="s">
        <v>270</v>
      </c>
      <c r="E153" s="16" t="s">
        <v>271</v>
      </c>
      <c r="F153" s="16" t="s">
        <v>272</v>
      </c>
      <c r="G153" s="16" t="s">
        <v>273</v>
      </c>
      <c r="H153" s="16" t="s">
        <v>274</v>
      </c>
      <c r="I153" s="54"/>
      <c r="J153" s="54"/>
    </row>
    <row r="154" spans="1:10">
      <c r="A154" s="1"/>
      <c r="B154" s="47" t="s">
        <v>303</v>
      </c>
      <c r="C154" s="47" t="s">
        <v>412</v>
      </c>
      <c r="D154" s="48" t="s">
        <v>413</v>
      </c>
      <c r="E154" s="47" t="s">
        <v>58</v>
      </c>
      <c r="F154" s="47">
        <v>1.067</v>
      </c>
      <c r="G154" s="47" t="s">
        <v>414</v>
      </c>
      <c r="H154" s="23">
        <f>F154*G154</f>
        <v>5.37768</v>
      </c>
      <c r="I154" s="55"/>
      <c r="J154" s="55"/>
    </row>
    <row r="155" ht="27" spans="1:10">
      <c r="A155" s="1"/>
      <c r="B155" s="47" t="s">
        <v>275</v>
      </c>
      <c r="C155" s="47" t="s">
        <v>405</v>
      </c>
      <c r="D155" s="48" t="s">
        <v>406</v>
      </c>
      <c r="E155" s="47" t="s">
        <v>285</v>
      </c>
      <c r="F155" s="47" t="s">
        <v>415</v>
      </c>
      <c r="G155" s="47" t="s">
        <v>408</v>
      </c>
      <c r="H155" s="23">
        <f t="shared" ref="H155" si="9">F155*G155</f>
        <v>0.091332</v>
      </c>
      <c r="I155" s="55"/>
      <c r="J155" s="55"/>
    </row>
    <row r="156" spans="1:10">
      <c r="A156" s="1"/>
      <c r="B156" s="47" t="s">
        <v>275</v>
      </c>
      <c r="C156" s="47" t="s">
        <v>409</v>
      </c>
      <c r="D156" s="48" t="s">
        <v>410</v>
      </c>
      <c r="E156" s="47" t="s">
        <v>285</v>
      </c>
      <c r="F156" s="47" t="s">
        <v>416</v>
      </c>
      <c r="G156" s="47" t="s">
        <v>411</v>
      </c>
      <c r="H156" s="46">
        <f>G156*F156</f>
        <v>0.86856</v>
      </c>
      <c r="I156" s="55"/>
      <c r="J156" s="55"/>
    </row>
    <row r="157" spans="1:10">
      <c r="A157" s="1"/>
      <c r="B157" s="24" t="s">
        <v>276</v>
      </c>
      <c r="C157" s="24"/>
      <c r="D157" s="25"/>
      <c r="E157" s="26">
        <v>1</v>
      </c>
      <c r="F157" s="4" t="s">
        <v>277</v>
      </c>
      <c r="G157" s="27"/>
      <c r="H157" s="28">
        <f>SUM(H154:H156)</f>
        <v>6.337572</v>
      </c>
      <c r="I157" s="56"/>
      <c r="J157" s="56"/>
    </row>
    <row r="158" spans="1:10">
      <c r="A158" s="1"/>
      <c r="B158" s="29" t="s">
        <v>14</v>
      </c>
      <c r="C158" s="29"/>
      <c r="D158" s="29"/>
      <c r="E158" s="30"/>
      <c r="F158" s="30"/>
      <c r="G158" s="29"/>
      <c r="H158" s="31">
        <f>ROUND(H157/E157,2)</f>
        <v>6.34</v>
      </c>
      <c r="I158" s="57"/>
      <c r="J158" s="57"/>
    </row>
    <row r="159" spans="1:10">
      <c r="A159" s="1"/>
      <c r="B159" s="29" t="s">
        <v>278</v>
      </c>
      <c r="C159" s="29"/>
      <c r="D159" s="29"/>
      <c r="E159" s="30"/>
      <c r="F159" s="30"/>
      <c r="G159" s="29"/>
      <c r="H159" s="32">
        <f>1+$M$1</f>
        <v>1.2354</v>
      </c>
      <c r="I159" s="56"/>
      <c r="J159" s="56"/>
    </row>
    <row r="160" spans="1:10">
      <c r="A160" s="1"/>
      <c r="B160" s="33" t="s">
        <v>279</v>
      </c>
      <c r="C160" s="33"/>
      <c r="D160" s="33"/>
      <c r="E160" s="34"/>
      <c r="F160" s="34"/>
      <c r="G160" s="33"/>
      <c r="H160" s="31">
        <f>ROUND(H158*H159,2)</f>
        <v>7.83</v>
      </c>
      <c r="I160" s="57"/>
      <c r="J160" s="57"/>
    </row>
    <row r="161" spans="1:10">
      <c r="A161" s="1"/>
      <c r="B161" s="35"/>
      <c r="E161" s="35"/>
      <c r="F161" s="36"/>
      <c r="I161" s="58"/>
      <c r="J161" s="58"/>
    </row>
    <row r="162" ht="15.75" spans="1:13">
      <c r="A162" s="1">
        <f>A149+1</f>
        <v>12</v>
      </c>
      <c r="B162" s="619" t="s">
        <v>261</v>
      </c>
      <c r="C162" s="2"/>
      <c r="D162" s="2"/>
      <c r="E162" s="3" t="s">
        <v>262</v>
      </c>
      <c r="F162" s="3"/>
      <c r="G162" s="3"/>
      <c r="H162" s="3"/>
      <c r="I162" s="49">
        <f>H171</f>
        <v>4.74</v>
      </c>
      <c r="J162" s="49">
        <f>H173</f>
        <v>5.86</v>
      </c>
      <c r="K162" s="36"/>
      <c r="L162" s="36"/>
      <c r="M162" s="50"/>
    </row>
    <row r="163" spans="1:10">
      <c r="A163" s="1"/>
      <c r="B163" s="4" t="s">
        <v>263</v>
      </c>
      <c r="C163" s="5" t="str">
        <f>C150</f>
        <v>COMUNIDADE DOS VITAL, PASSAGEM SOBRE O RIO TRAÍRAS</v>
      </c>
      <c r="D163" s="5"/>
      <c r="E163" s="6"/>
      <c r="F163" s="7"/>
      <c r="G163" s="8" t="s">
        <v>264</v>
      </c>
      <c r="H163" s="9">
        <v>43952</v>
      </c>
      <c r="I163" s="51"/>
      <c r="J163" s="51"/>
    </row>
    <row r="164" ht="34.5" customHeight="1" spans="1:10">
      <c r="A164" s="1"/>
      <c r="B164" s="10" t="s">
        <v>265</v>
      </c>
      <c r="C164" s="11" t="str">
        <f>VLOOKUP(A162,PLANILHA!$A$1:$J$37,5)</f>
        <v>CORTE E DOBRA DE AÇO CA-50, DIÂMETRO DE 12,5 MM, UTILIZADO EM ESTRUTURAS DIVERSAS, EXCETO LAJES. AF_12/2015</v>
      </c>
      <c r="D164" s="12"/>
      <c r="E164" s="13" t="s">
        <v>266</v>
      </c>
      <c r="F164" s="13" t="str">
        <f>VLOOKUP(A162,PLANILHA!$A$11:$J$37,3)</f>
        <v>92795</v>
      </c>
      <c r="G164" s="8" t="s">
        <v>267</v>
      </c>
      <c r="H164" s="8" t="str">
        <f>VLOOKUP(A162,PLANILHA!$A$11:$J$37,6)</f>
        <v>KG</v>
      </c>
      <c r="I164" s="52"/>
      <c r="J164" s="52"/>
    </row>
    <row r="165" ht="6" customHeight="1" spans="1:10">
      <c r="A165" s="1"/>
      <c r="B165" s="10"/>
      <c r="C165" s="14"/>
      <c r="D165" s="14"/>
      <c r="E165" s="14"/>
      <c r="F165" s="14"/>
      <c r="G165" s="14"/>
      <c r="H165" s="15"/>
      <c r="I165" s="53"/>
      <c r="J165" s="53"/>
    </row>
    <row r="166" ht="27" spans="1:10">
      <c r="A166" s="1"/>
      <c r="B166" s="16" t="s">
        <v>268</v>
      </c>
      <c r="C166" s="16" t="s">
        <v>269</v>
      </c>
      <c r="D166" s="16" t="s">
        <v>270</v>
      </c>
      <c r="E166" s="16" t="s">
        <v>271</v>
      </c>
      <c r="F166" s="16" t="s">
        <v>272</v>
      </c>
      <c r="G166" s="16" t="s">
        <v>273</v>
      </c>
      <c r="H166" s="16" t="s">
        <v>274</v>
      </c>
      <c r="I166" s="54"/>
      <c r="J166" s="54"/>
    </row>
    <row r="167" spans="1:10">
      <c r="A167" s="1"/>
      <c r="B167" s="47" t="s">
        <v>303</v>
      </c>
      <c r="C167" s="47" t="s">
        <v>417</v>
      </c>
      <c r="D167" s="48" t="s">
        <v>418</v>
      </c>
      <c r="E167" s="47" t="s">
        <v>58</v>
      </c>
      <c r="F167" s="47">
        <v>1.107</v>
      </c>
      <c r="G167" s="47" t="s">
        <v>419</v>
      </c>
      <c r="H167" s="23">
        <f>F167*G167</f>
        <v>4.58298</v>
      </c>
      <c r="I167" s="55"/>
      <c r="J167" s="55"/>
    </row>
    <row r="168" ht="27" spans="1:10">
      <c r="A168" s="1"/>
      <c r="B168" s="47" t="s">
        <v>275</v>
      </c>
      <c r="C168" s="47" t="s">
        <v>405</v>
      </c>
      <c r="D168" s="48" t="s">
        <v>406</v>
      </c>
      <c r="E168" s="47" t="s">
        <v>285</v>
      </c>
      <c r="F168" s="47" t="s">
        <v>420</v>
      </c>
      <c r="G168" s="47" t="s">
        <v>408</v>
      </c>
      <c r="H168" s="23">
        <f t="shared" ref="H168" si="10">F168*G168</f>
        <v>0.01548</v>
      </c>
      <c r="I168" s="55"/>
      <c r="J168" s="55"/>
    </row>
    <row r="169" spans="1:10">
      <c r="A169" s="1"/>
      <c r="B169" s="47" t="s">
        <v>275</v>
      </c>
      <c r="C169" s="47" t="s">
        <v>409</v>
      </c>
      <c r="D169" s="48" t="s">
        <v>410</v>
      </c>
      <c r="E169" s="47" t="s">
        <v>285</v>
      </c>
      <c r="F169" s="47" t="s">
        <v>421</v>
      </c>
      <c r="G169" s="47" t="s">
        <v>411</v>
      </c>
      <c r="H169" s="46">
        <f>G169*F169</f>
        <v>0.14476</v>
      </c>
      <c r="I169" s="55"/>
      <c r="J169" s="55"/>
    </row>
    <row r="170" spans="1:10">
      <c r="A170" s="1"/>
      <c r="B170" s="24" t="s">
        <v>276</v>
      </c>
      <c r="C170" s="24"/>
      <c r="D170" s="25"/>
      <c r="E170" s="26">
        <v>1</v>
      </c>
      <c r="F170" s="4" t="s">
        <v>277</v>
      </c>
      <c r="G170" s="27"/>
      <c r="H170" s="28">
        <f>SUM(H167:H169)</f>
        <v>4.74322</v>
      </c>
      <c r="I170" s="56"/>
      <c r="J170" s="56"/>
    </row>
    <row r="171" spans="1:10">
      <c r="A171" s="1"/>
      <c r="B171" s="29" t="s">
        <v>14</v>
      </c>
      <c r="C171" s="29"/>
      <c r="D171" s="29"/>
      <c r="E171" s="30"/>
      <c r="F171" s="30"/>
      <c r="G171" s="29"/>
      <c r="H171" s="31">
        <f>ROUND(H170/E170,2)</f>
        <v>4.74</v>
      </c>
      <c r="I171" s="57"/>
      <c r="J171" s="57"/>
    </row>
    <row r="172" spans="1:10">
      <c r="A172" s="1"/>
      <c r="B172" s="29" t="s">
        <v>278</v>
      </c>
      <c r="C172" s="29"/>
      <c r="D172" s="29"/>
      <c r="E172" s="30"/>
      <c r="F172" s="30"/>
      <c r="G172" s="29"/>
      <c r="H172" s="32">
        <f>1+$M$1</f>
        <v>1.2354</v>
      </c>
      <c r="I172" s="56"/>
      <c r="J172" s="56"/>
    </row>
    <row r="173" spans="1:10">
      <c r="A173" s="1"/>
      <c r="B173" s="33" t="s">
        <v>279</v>
      </c>
      <c r="C173" s="33"/>
      <c r="D173" s="33"/>
      <c r="E173" s="34"/>
      <c r="F173" s="34"/>
      <c r="G173" s="33"/>
      <c r="H173" s="31">
        <f>ROUND(H171*H172,2)</f>
        <v>5.86</v>
      </c>
      <c r="I173" s="57"/>
      <c r="J173" s="57"/>
    </row>
    <row r="174" spans="1:10">
      <c r="A174" s="1"/>
      <c r="B174" s="35"/>
      <c r="E174" s="35"/>
      <c r="F174" s="36"/>
      <c r="I174" s="58"/>
      <c r="J174" s="58"/>
    </row>
    <row r="175" ht="15.75" spans="1:13">
      <c r="A175" s="1">
        <f>A162+1</f>
        <v>13</v>
      </c>
      <c r="B175" s="619" t="s">
        <v>261</v>
      </c>
      <c r="C175" s="2"/>
      <c r="D175" s="2"/>
      <c r="E175" s="3" t="s">
        <v>262</v>
      </c>
      <c r="F175" s="3"/>
      <c r="G175" s="3"/>
      <c r="H175" s="3"/>
      <c r="I175" s="49">
        <f>H191</f>
        <v>84.54</v>
      </c>
      <c r="J175" s="49">
        <f>H193</f>
        <v>104.44</v>
      </c>
      <c r="K175" s="36"/>
      <c r="L175" s="36"/>
      <c r="M175" s="50"/>
    </row>
    <row r="176" spans="1:10">
      <c r="A176" s="1"/>
      <c r="B176" s="4" t="s">
        <v>263</v>
      </c>
      <c r="C176" s="5" t="str">
        <f>C163</f>
        <v>COMUNIDADE DOS VITAL, PASSAGEM SOBRE O RIO TRAÍRAS</v>
      </c>
      <c r="D176" s="5"/>
      <c r="E176" s="6"/>
      <c r="F176" s="7"/>
      <c r="G176" s="8" t="s">
        <v>264</v>
      </c>
      <c r="H176" s="9">
        <v>43952</v>
      </c>
      <c r="I176" s="51"/>
      <c r="J176" s="51"/>
    </row>
    <row r="177" ht="34.5" customHeight="1" spans="1:10">
      <c r="A177" s="1"/>
      <c r="B177" s="10" t="s">
        <v>265</v>
      </c>
      <c r="C177" s="11" t="str">
        <f>VLOOKUP(A175,PLANILHA!$A$1:$J$37,5)</f>
        <v>FABRICAÇÃO, MONTAGEM E DESMONTAGEM DE FÔRMA PARA BLOCO DE COROAMENTO, EM MADEIRA SERRADA, E=25 MM, 2 UTILIZAÇÕES. AF_06/2017</v>
      </c>
      <c r="D177" s="12"/>
      <c r="E177" s="13" t="s">
        <v>266</v>
      </c>
      <c r="F177" s="13" t="str">
        <f>VLOOKUP(A175,PLANILHA!$A$11:$J$37,3)</f>
        <v>96531</v>
      </c>
      <c r="G177" s="8" t="s">
        <v>267</v>
      </c>
      <c r="H177" s="8" t="str">
        <f>VLOOKUP(A175,PLANILHA!$A$11:$J$37,6)</f>
        <v>M2</v>
      </c>
      <c r="I177" s="52"/>
      <c r="J177" s="52"/>
    </row>
    <row r="178" ht="6" customHeight="1" spans="1:10">
      <c r="A178" s="1"/>
      <c r="B178" s="10"/>
      <c r="C178" s="14"/>
      <c r="D178" s="14"/>
      <c r="E178" s="14"/>
      <c r="F178" s="14"/>
      <c r="G178" s="14"/>
      <c r="H178" s="15"/>
      <c r="I178" s="53"/>
      <c r="J178" s="53"/>
    </row>
    <row r="179" ht="27" spans="1:10">
      <c r="A179" s="1"/>
      <c r="B179" s="16" t="s">
        <v>268</v>
      </c>
      <c r="C179" s="16" t="s">
        <v>269</v>
      </c>
      <c r="D179" s="16" t="s">
        <v>270</v>
      </c>
      <c r="E179" s="16" t="s">
        <v>271</v>
      </c>
      <c r="F179" s="16" t="s">
        <v>272</v>
      </c>
      <c r="G179" s="16" t="s">
        <v>273</v>
      </c>
      <c r="H179" s="16" t="s">
        <v>274</v>
      </c>
      <c r="I179" s="54"/>
      <c r="J179" s="54"/>
    </row>
    <row r="180" ht="27" spans="1:10">
      <c r="A180" s="1"/>
      <c r="B180" s="47" t="s">
        <v>303</v>
      </c>
      <c r="C180" s="47" t="s">
        <v>422</v>
      </c>
      <c r="D180" s="47" t="s">
        <v>423</v>
      </c>
      <c r="E180" s="47" t="s">
        <v>317</v>
      </c>
      <c r="F180" s="47" t="s">
        <v>424</v>
      </c>
      <c r="G180" s="47" t="s">
        <v>425</v>
      </c>
      <c r="H180" s="23">
        <f>F180*G180</f>
        <v>0.06766</v>
      </c>
      <c r="I180" s="55"/>
      <c r="J180" s="55"/>
    </row>
    <row r="181" ht="40.5" spans="1:10">
      <c r="A181" s="1"/>
      <c r="B181" s="47" t="s">
        <v>303</v>
      </c>
      <c r="C181" s="47" t="s">
        <v>426</v>
      </c>
      <c r="D181" s="47" t="s">
        <v>427</v>
      </c>
      <c r="E181" s="47" t="s">
        <v>38</v>
      </c>
      <c r="F181" s="47">
        <v>1.2</v>
      </c>
      <c r="G181" s="47" t="s">
        <v>428</v>
      </c>
      <c r="H181" s="23">
        <f t="shared" ref="H181:H189" si="11">F181*G181</f>
        <v>3.984</v>
      </c>
      <c r="I181" s="55"/>
      <c r="J181" s="55"/>
    </row>
    <row r="182" ht="40.5" spans="1:10">
      <c r="A182" s="1"/>
      <c r="B182" s="47" t="s">
        <v>303</v>
      </c>
      <c r="C182" s="47" t="s">
        <v>429</v>
      </c>
      <c r="D182" s="47" t="s">
        <v>430</v>
      </c>
      <c r="E182" s="47" t="s">
        <v>38</v>
      </c>
      <c r="F182" s="47">
        <v>1.773</v>
      </c>
      <c r="G182" s="47" t="s">
        <v>431</v>
      </c>
      <c r="H182" s="23">
        <f t="shared" si="11"/>
        <v>2.10987</v>
      </c>
      <c r="I182" s="55"/>
      <c r="J182" s="55"/>
    </row>
    <row r="183" ht="27" spans="1:10">
      <c r="A183" s="1"/>
      <c r="B183" s="47" t="s">
        <v>303</v>
      </c>
      <c r="C183" s="47" t="s">
        <v>432</v>
      </c>
      <c r="D183" s="47" t="s">
        <v>433</v>
      </c>
      <c r="E183" s="47" t="s">
        <v>58</v>
      </c>
      <c r="F183" s="47" t="s">
        <v>434</v>
      </c>
      <c r="G183" s="47" t="s">
        <v>435</v>
      </c>
      <c r="H183" s="23">
        <f t="shared" si="11"/>
        <v>0.25058</v>
      </c>
      <c r="I183" s="55"/>
      <c r="J183" s="55"/>
    </row>
    <row r="184" ht="27" spans="1:10">
      <c r="A184" s="1"/>
      <c r="B184" s="47" t="s">
        <v>303</v>
      </c>
      <c r="C184" s="47" t="s">
        <v>436</v>
      </c>
      <c r="D184" s="47" t="s">
        <v>437</v>
      </c>
      <c r="E184" s="47" t="s">
        <v>38</v>
      </c>
      <c r="F184" s="47" t="s">
        <v>438</v>
      </c>
      <c r="G184" s="47" t="s">
        <v>439</v>
      </c>
      <c r="H184" s="23">
        <f t="shared" si="11"/>
        <v>33.2683</v>
      </c>
      <c r="I184" s="55"/>
      <c r="J184" s="55"/>
    </row>
    <row r="185" ht="27" spans="1:10">
      <c r="A185" s="1"/>
      <c r="B185" s="47" t="s">
        <v>303</v>
      </c>
      <c r="C185" s="47" t="s">
        <v>440</v>
      </c>
      <c r="D185" s="47" t="s">
        <v>441</v>
      </c>
      <c r="E185" s="47" t="s">
        <v>58</v>
      </c>
      <c r="F185" s="47" t="s">
        <v>442</v>
      </c>
      <c r="G185" s="47" t="s">
        <v>443</v>
      </c>
      <c r="H185" s="23">
        <f t="shared" si="11"/>
        <v>0.5522</v>
      </c>
      <c r="I185" s="55"/>
      <c r="J185" s="55"/>
    </row>
    <row r="186" ht="27" spans="1:10">
      <c r="A186" s="1"/>
      <c r="B186" s="47" t="s">
        <v>275</v>
      </c>
      <c r="C186" s="47" t="s">
        <v>324</v>
      </c>
      <c r="D186" s="47" t="s">
        <v>325</v>
      </c>
      <c r="E186" s="47" t="s">
        <v>285</v>
      </c>
      <c r="F186" s="47" t="s">
        <v>444</v>
      </c>
      <c r="G186" s="47" t="s">
        <v>327</v>
      </c>
      <c r="H186" s="23">
        <f t="shared" si="11"/>
        <v>10.54157</v>
      </c>
      <c r="I186" s="55"/>
      <c r="J186" s="55"/>
    </row>
    <row r="187" ht="27" spans="1:10">
      <c r="A187" s="1"/>
      <c r="B187" s="47" t="s">
        <v>275</v>
      </c>
      <c r="C187" s="47" t="s">
        <v>328</v>
      </c>
      <c r="D187" s="47" t="s">
        <v>329</v>
      </c>
      <c r="E187" s="47" t="s">
        <v>285</v>
      </c>
      <c r="F187" s="47">
        <v>1.562</v>
      </c>
      <c r="G187" s="47" t="s">
        <v>330</v>
      </c>
      <c r="H187" s="23">
        <f t="shared" si="11"/>
        <v>32.27092</v>
      </c>
      <c r="I187" s="55"/>
      <c r="J187" s="55"/>
    </row>
    <row r="188" ht="40.5" spans="1:10">
      <c r="A188" s="1"/>
      <c r="B188" s="47" t="s">
        <v>275</v>
      </c>
      <c r="C188" s="47" t="s">
        <v>331</v>
      </c>
      <c r="D188" s="47" t="s">
        <v>332</v>
      </c>
      <c r="E188" s="47" t="s">
        <v>333</v>
      </c>
      <c r="F188" s="47" t="s">
        <v>445</v>
      </c>
      <c r="G188" s="47" t="s">
        <v>334</v>
      </c>
      <c r="H188" s="23">
        <f t="shared" si="11"/>
        <v>0.8743</v>
      </c>
      <c r="I188" s="55"/>
      <c r="J188" s="55"/>
    </row>
    <row r="189" ht="40.5" spans="1:10">
      <c r="A189" s="1"/>
      <c r="B189" s="47" t="s">
        <v>275</v>
      </c>
      <c r="C189" s="47" t="s">
        <v>335</v>
      </c>
      <c r="D189" s="47" t="s">
        <v>336</v>
      </c>
      <c r="E189" s="47" t="s">
        <v>337</v>
      </c>
      <c r="F189" s="47" t="s">
        <v>446</v>
      </c>
      <c r="G189" s="47" t="s">
        <v>339</v>
      </c>
      <c r="H189" s="23">
        <f t="shared" si="11"/>
        <v>0.616</v>
      </c>
      <c r="I189" s="55"/>
      <c r="J189" s="55"/>
    </row>
    <row r="190" spans="1:10">
      <c r="A190" s="1"/>
      <c r="B190" s="24" t="s">
        <v>276</v>
      </c>
      <c r="C190" s="24"/>
      <c r="D190" s="25"/>
      <c r="E190" s="26">
        <v>1</v>
      </c>
      <c r="F190" s="4" t="s">
        <v>277</v>
      </c>
      <c r="G190" s="27"/>
      <c r="H190" s="28">
        <f>SUM(H180:H189)</f>
        <v>84.5354</v>
      </c>
      <c r="I190" s="56"/>
      <c r="J190" s="56"/>
    </row>
    <row r="191" spans="1:10">
      <c r="A191" s="1"/>
      <c r="B191" s="29" t="s">
        <v>14</v>
      </c>
      <c r="C191" s="29"/>
      <c r="D191" s="29"/>
      <c r="E191" s="30"/>
      <c r="F191" s="30"/>
      <c r="G191" s="29"/>
      <c r="H191" s="31">
        <f>ROUND(H190/E190,2)</f>
        <v>84.54</v>
      </c>
      <c r="I191" s="57"/>
      <c r="J191" s="57"/>
    </row>
    <row r="192" spans="1:10">
      <c r="A192" s="1"/>
      <c r="B192" s="29" t="s">
        <v>278</v>
      </c>
      <c r="C192" s="29"/>
      <c r="D192" s="29"/>
      <c r="E192" s="30"/>
      <c r="F192" s="30"/>
      <c r="G192" s="29"/>
      <c r="H192" s="32">
        <f>1+$M$1</f>
        <v>1.2354</v>
      </c>
      <c r="I192" s="56"/>
      <c r="J192" s="56"/>
    </row>
    <row r="193" spans="1:10">
      <c r="A193" s="1"/>
      <c r="B193" s="33" t="s">
        <v>279</v>
      </c>
      <c r="C193" s="33"/>
      <c r="D193" s="33"/>
      <c r="E193" s="34"/>
      <c r="F193" s="34"/>
      <c r="G193" s="33"/>
      <c r="H193" s="31">
        <f>ROUND(H191*H192,2)</f>
        <v>104.44</v>
      </c>
      <c r="I193" s="57"/>
      <c r="J193" s="57"/>
    </row>
    <row r="194" spans="1:10">
      <c r="A194" s="1"/>
      <c r="B194" s="35"/>
      <c r="E194" s="35"/>
      <c r="F194" s="36"/>
      <c r="I194" s="58"/>
      <c r="J194" s="58"/>
    </row>
    <row r="195" ht="15.75" spans="1:13">
      <c r="A195" s="1">
        <f>A175+1</f>
        <v>14</v>
      </c>
      <c r="B195" s="619" t="s">
        <v>261</v>
      </c>
      <c r="C195" s="2"/>
      <c r="D195" s="2"/>
      <c r="E195" s="3" t="s">
        <v>262</v>
      </c>
      <c r="F195" s="3"/>
      <c r="G195" s="3"/>
      <c r="H195" s="3"/>
      <c r="I195" s="49">
        <f>H208</f>
        <v>276.37</v>
      </c>
      <c r="J195" s="49">
        <f>H210</f>
        <v>341.43</v>
      </c>
      <c r="K195" s="36"/>
      <c r="L195" s="36"/>
      <c r="M195" s="50"/>
    </row>
    <row r="196" spans="1:10">
      <c r="A196" s="1"/>
      <c r="B196" s="4" t="s">
        <v>263</v>
      </c>
      <c r="C196" s="5" t="str">
        <f>C176</f>
        <v>COMUNIDADE DOS VITAL, PASSAGEM SOBRE O RIO TRAÍRAS</v>
      </c>
      <c r="D196" s="5"/>
      <c r="E196" s="6"/>
      <c r="F196" s="7"/>
      <c r="G196" s="8" t="s">
        <v>264</v>
      </c>
      <c r="H196" s="9">
        <v>43952</v>
      </c>
      <c r="I196" s="51"/>
      <c r="J196" s="51"/>
    </row>
    <row r="197" ht="34.5" customHeight="1" spans="1:10">
      <c r="A197" s="1"/>
      <c r="B197" s="10" t="s">
        <v>265</v>
      </c>
      <c r="C197" s="11" t="str">
        <f>VLOOKUP(A195,PLANILHA!$A$1:$J$37,5)</f>
        <v>CONCRETO FCK = 20MPA, TRAÇO 1:2,7:3 (CIMENTO/ AREIA MÉDIA/ BRITA 1) PREPARO MECÂNICO COM BETONEIRA 600 L. AF_07/2016</v>
      </c>
      <c r="D197" s="12"/>
      <c r="E197" s="13" t="s">
        <v>266</v>
      </c>
      <c r="F197" s="13" t="str">
        <f>VLOOKUP(A195,PLANILHA!$A$11:$J$37,3)</f>
        <v>94970</v>
      </c>
      <c r="G197" s="8" t="s">
        <v>267</v>
      </c>
      <c r="H197" s="8" t="str">
        <f>VLOOKUP(A195,PLANILHA!$A$11:$J$37,6)</f>
        <v>M3</v>
      </c>
      <c r="I197" s="52"/>
      <c r="J197" s="52"/>
    </row>
    <row r="198" ht="6" customHeight="1" spans="1:10">
      <c r="A198" s="1"/>
      <c r="B198" s="10"/>
      <c r="C198" s="14"/>
      <c r="D198" s="14"/>
      <c r="E198" s="14"/>
      <c r="F198" s="14"/>
      <c r="G198" s="14"/>
      <c r="H198" s="15"/>
      <c r="I198" s="53"/>
      <c r="J198" s="53"/>
    </row>
    <row r="199" ht="27" spans="1:10">
      <c r="A199" s="1"/>
      <c r="B199" s="16" t="s">
        <v>268</v>
      </c>
      <c r="C199" s="16" t="s">
        <v>269</v>
      </c>
      <c r="D199" s="16" t="s">
        <v>270</v>
      </c>
      <c r="E199" s="16" t="s">
        <v>271</v>
      </c>
      <c r="F199" s="16" t="s">
        <v>272</v>
      </c>
      <c r="G199" s="16" t="s">
        <v>273</v>
      </c>
      <c r="H199" s="16" t="s">
        <v>274</v>
      </c>
      <c r="I199" s="54"/>
      <c r="J199" s="54"/>
    </row>
    <row r="200" ht="27" spans="1:10">
      <c r="A200" s="1"/>
      <c r="B200" s="47" t="s">
        <v>303</v>
      </c>
      <c r="C200" s="47" t="s">
        <v>447</v>
      </c>
      <c r="D200" s="48" t="s">
        <v>448</v>
      </c>
      <c r="E200" s="47" t="s">
        <v>48</v>
      </c>
      <c r="F200" s="47" t="s">
        <v>449</v>
      </c>
      <c r="G200" s="47" t="s">
        <v>450</v>
      </c>
      <c r="H200" s="23">
        <f>F200*G200</f>
        <v>50.73587</v>
      </c>
      <c r="I200" s="55"/>
      <c r="J200" s="55"/>
    </row>
    <row r="201" spans="1:10">
      <c r="A201" s="1"/>
      <c r="B201" s="47" t="s">
        <v>303</v>
      </c>
      <c r="C201" s="47" t="s">
        <v>451</v>
      </c>
      <c r="D201" s="48" t="s">
        <v>452</v>
      </c>
      <c r="E201" s="47" t="s">
        <v>58</v>
      </c>
      <c r="F201" s="47" t="s">
        <v>453</v>
      </c>
      <c r="G201" s="47" t="s">
        <v>454</v>
      </c>
      <c r="H201" s="23">
        <f t="shared" ref="H201" si="12">F201*G201</f>
        <v>126.8124</v>
      </c>
      <c r="I201" s="55"/>
      <c r="J201" s="55"/>
    </row>
    <row r="202" ht="27" spans="1:10">
      <c r="A202" s="1"/>
      <c r="B202" s="47" t="s">
        <v>303</v>
      </c>
      <c r="C202" s="47" t="s">
        <v>455</v>
      </c>
      <c r="D202" s="48" t="s">
        <v>456</v>
      </c>
      <c r="E202" s="47" t="s">
        <v>48</v>
      </c>
      <c r="F202" s="47">
        <v>0.5907</v>
      </c>
      <c r="G202" s="47" t="s">
        <v>457</v>
      </c>
      <c r="H202" s="46">
        <f>G202*F202</f>
        <v>41.360814</v>
      </c>
      <c r="I202" s="55"/>
      <c r="J202" s="55"/>
    </row>
    <row r="203" spans="1:10">
      <c r="A203" s="1"/>
      <c r="B203" s="47" t="s">
        <v>275</v>
      </c>
      <c r="C203" s="47" t="s">
        <v>349</v>
      </c>
      <c r="D203" s="48" t="s">
        <v>350</v>
      </c>
      <c r="E203" s="47" t="s">
        <v>285</v>
      </c>
      <c r="F203" s="47" t="s">
        <v>458</v>
      </c>
      <c r="G203" s="47" t="s">
        <v>352</v>
      </c>
      <c r="H203" s="46">
        <f t="shared" ref="H203:H206" si="13">G203*F203</f>
        <v>29.9628</v>
      </c>
      <c r="I203" s="55"/>
      <c r="J203" s="55"/>
    </row>
    <row r="204" ht="27" spans="1:10">
      <c r="A204" s="1"/>
      <c r="B204" s="47" t="s">
        <v>275</v>
      </c>
      <c r="C204" s="47" t="s">
        <v>459</v>
      </c>
      <c r="D204" s="48" t="s">
        <v>460</v>
      </c>
      <c r="E204" s="47" t="s">
        <v>285</v>
      </c>
      <c r="F204" s="47" t="s">
        <v>461</v>
      </c>
      <c r="G204" s="47" t="s">
        <v>462</v>
      </c>
      <c r="H204" s="46">
        <f t="shared" si="13"/>
        <v>24.064</v>
      </c>
      <c r="I204" s="55"/>
      <c r="J204" s="55"/>
    </row>
    <row r="205" ht="54" spans="1:10">
      <c r="A205" s="1"/>
      <c r="B205" s="47" t="s">
        <v>275</v>
      </c>
      <c r="C205" s="47" t="s">
        <v>463</v>
      </c>
      <c r="D205" s="48" t="s">
        <v>464</v>
      </c>
      <c r="E205" s="47" t="s">
        <v>333</v>
      </c>
      <c r="F205" s="47" t="s">
        <v>465</v>
      </c>
      <c r="G205" s="47" t="s">
        <v>466</v>
      </c>
      <c r="H205" s="46">
        <f t="shared" si="13"/>
        <v>2.7918</v>
      </c>
      <c r="I205" s="55"/>
      <c r="J205" s="55"/>
    </row>
    <row r="206" ht="54" spans="1:10">
      <c r="A206" s="1"/>
      <c r="B206" s="47" t="s">
        <v>275</v>
      </c>
      <c r="C206" s="47" t="s">
        <v>467</v>
      </c>
      <c r="D206" s="48" t="s">
        <v>468</v>
      </c>
      <c r="E206" s="47" t="s">
        <v>337</v>
      </c>
      <c r="F206" s="47" t="s">
        <v>469</v>
      </c>
      <c r="G206" s="47" t="s">
        <v>470</v>
      </c>
      <c r="H206" s="46">
        <f t="shared" si="13"/>
        <v>0.6448</v>
      </c>
      <c r="I206" s="55"/>
      <c r="J206" s="55"/>
    </row>
    <row r="207" spans="1:10">
      <c r="A207" s="1"/>
      <c r="B207" s="24" t="s">
        <v>276</v>
      </c>
      <c r="C207" s="24"/>
      <c r="D207" s="25"/>
      <c r="E207" s="26">
        <v>1</v>
      </c>
      <c r="F207" s="4" t="s">
        <v>277</v>
      </c>
      <c r="G207" s="27"/>
      <c r="H207" s="28">
        <f>SUM(H200:H206)</f>
        <v>276.372484</v>
      </c>
      <c r="I207" s="56"/>
      <c r="J207" s="56"/>
    </row>
    <row r="208" spans="1:10">
      <c r="A208" s="1"/>
      <c r="B208" s="29" t="s">
        <v>14</v>
      </c>
      <c r="C208" s="29"/>
      <c r="D208" s="29"/>
      <c r="E208" s="30"/>
      <c r="F208" s="30"/>
      <c r="G208" s="29"/>
      <c r="H208" s="31">
        <f>ROUND(H207/E207,2)</f>
        <v>276.37</v>
      </c>
      <c r="I208" s="57"/>
      <c r="J208" s="57"/>
    </row>
    <row r="209" spans="1:10">
      <c r="A209" s="1"/>
      <c r="B209" s="29" t="s">
        <v>278</v>
      </c>
      <c r="C209" s="29"/>
      <c r="D209" s="29"/>
      <c r="E209" s="30"/>
      <c r="F209" s="30"/>
      <c r="G209" s="29"/>
      <c r="H209" s="32">
        <f>1+$M$1</f>
        <v>1.2354</v>
      </c>
      <c r="I209" s="56"/>
      <c r="J209" s="56"/>
    </row>
    <row r="210" spans="1:10">
      <c r="A210" s="1"/>
      <c r="B210" s="33" t="s">
        <v>279</v>
      </c>
      <c r="C210" s="33"/>
      <c r="D210" s="33"/>
      <c r="E210" s="34"/>
      <c r="F210" s="34"/>
      <c r="G210" s="33"/>
      <c r="H210" s="31">
        <f>ROUND(H208*H209,2)</f>
        <v>341.43</v>
      </c>
      <c r="I210" s="57"/>
      <c r="J210" s="57"/>
    </row>
    <row r="211" spans="1:10">
      <c r="A211" s="1"/>
      <c r="B211" s="35"/>
      <c r="E211" s="35"/>
      <c r="F211" s="36"/>
      <c r="I211" s="58"/>
      <c r="J211" s="58"/>
    </row>
    <row r="212" ht="15.75" spans="1:13">
      <c r="A212" s="1">
        <f>A195+1</f>
        <v>15</v>
      </c>
      <c r="B212" s="619" t="s">
        <v>261</v>
      </c>
      <c r="C212" s="2"/>
      <c r="D212" s="2"/>
      <c r="E212" s="3" t="s">
        <v>262</v>
      </c>
      <c r="F212" s="3"/>
      <c r="G212" s="3"/>
      <c r="H212" s="3"/>
      <c r="I212" s="49">
        <f>H236</f>
        <v>297.877116</v>
      </c>
      <c r="J212" s="49">
        <f>H238</f>
        <v>368</v>
      </c>
      <c r="K212" s="36"/>
      <c r="L212" s="36"/>
      <c r="M212" s="50"/>
    </row>
    <row r="213" spans="1:10">
      <c r="A213" s="1"/>
      <c r="B213" s="4" t="s">
        <v>263</v>
      </c>
      <c r="C213" s="5" t="str">
        <f>C196</f>
        <v>COMUNIDADE DOS VITAL, PASSAGEM SOBRE O RIO TRAÍRAS</v>
      </c>
      <c r="D213" s="5"/>
      <c r="E213" s="6"/>
      <c r="F213" s="7"/>
      <c r="G213" s="8" t="s">
        <v>264</v>
      </c>
      <c r="H213" s="9">
        <v>43952</v>
      </c>
      <c r="I213" s="51"/>
      <c r="J213" s="51"/>
    </row>
    <row r="214" ht="34.5" customHeight="1" spans="1:10">
      <c r="A214" s="1"/>
      <c r="B214" s="10" t="s">
        <v>265</v>
      </c>
      <c r="C214" s="11" t="str">
        <f>VLOOKUP(A212,PLANILHA!$A$1:$J$37,5)</f>
        <v>ESTACA RAÍZ, DIÂMETRO DE 31CM, PERFURADA EM ROCHA (EXCLUSIVE MOBILIZAÇÃO E DESMOBILIZAÇÃO). AF_03/2020</v>
      </c>
      <c r="D214" s="12"/>
      <c r="E214" s="13" t="s">
        <v>266</v>
      </c>
      <c r="F214" s="13" t="str">
        <f>VLOOKUP(A212,PLANILHA!$A$11:$J$37,3)</f>
        <v>100934</v>
      </c>
      <c r="G214" s="8" t="s">
        <v>267</v>
      </c>
      <c r="H214" s="8" t="str">
        <f>VLOOKUP(A212,PLANILHA!$A$11:$J$37,6)</f>
        <v>M</v>
      </c>
      <c r="I214" s="52"/>
      <c r="J214" s="52"/>
    </row>
    <row r="215" ht="6" customHeight="1" spans="1:10">
      <c r="A215" s="1"/>
      <c r="B215" s="10"/>
      <c r="C215" s="14"/>
      <c r="D215" s="14"/>
      <c r="E215" s="14"/>
      <c r="F215" s="14"/>
      <c r="G215" s="14"/>
      <c r="H215" s="15"/>
      <c r="I215" s="53"/>
      <c r="J215" s="53"/>
    </row>
    <row r="216" ht="27" spans="1:10">
      <c r="A216" s="1"/>
      <c r="B216" s="16" t="s">
        <v>268</v>
      </c>
      <c r="C216" s="16" t="s">
        <v>269</v>
      </c>
      <c r="D216" s="16" t="s">
        <v>270</v>
      </c>
      <c r="E216" s="16" t="s">
        <v>271</v>
      </c>
      <c r="F216" s="16" t="s">
        <v>272</v>
      </c>
      <c r="G216" s="16" t="s">
        <v>273</v>
      </c>
      <c r="H216" s="16" t="s">
        <v>274</v>
      </c>
      <c r="I216" s="54"/>
      <c r="J216" s="54"/>
    </row>
    <row r="217" ht="54" spans="1:10">
      <c r="A217" s="1"/>
      <c r="B217" s="47" t="s">
        <v>275</v>
      </c>
      <c r="C217" s="47" t="s">
        <v>471</v>
      </c>
      <c r="D217" s="48" t="s">
        <v>472</v>
      </c>
      <c r="E217" s="47" t="s">
        <v>333</v>
      </c>
      <c r="F217" s="47" t="s">
        <v>473</v>
      </c>
      <c r="G217" s="47" t="s">
        <v>474</v>
      </c>
      <c r="H217" s="23">
        <f>F217*G217</f>
        <v>6.029856</v>
      </c>
      <c r="I217" s="55"/>
      <c r="J217" s="55"/>
    </row>
    <row r="218" ht="54" spans="1:10">
      <c r="A218" s="1"/>
      <c r="B218" s="47" t="s">
        <v>275</v>
      </c>
      <c r="C218" s="47" t="s">
        <v>475</v>
      </c>
      <c r="D218" s="48" t="s">
        <v>476</v>
      </c>
      <c r="E218" s="47" t="s">
        <v>337</v>
      </c>
      <c r="F218" s="47" t="s">
        <v>477</v>
      </c>
      <c r="G218" s="47" t="s">
        <v>478</v>
      </c>
      <c r="H218" s="23">
        <f t="shared" ref="H218:H234" si="14">F218*G218</f>
        <v>0.94923</v>
      </c>
      <c r="I218" s="55"/>
      <c r="J218" s="55"/>
    </row>
    <row r="219" ht="27" spans="1:10">
      <c r="A219" s="1"/>
      <c r="B219" s="47" t="s">
        <v>303</v>
      </c>
      <c r="C219" s="47" t="s">
        <v>479</v>
      </c>
      <c r="D219" s="48" t="s">
        <v>480</v>
      </c>
      <c r="E219" s="47" t="s">
        <v>38</v>
      </c>
      <c r="F219" s="47" t="s">
        <v>481</v>
      </c>
      <c r="G219" s="47" t="s">
        <v>482</v>
      </c>
      <c r="H219" s="23">
        <f t="shared" si="14"/>
        <v>0.076775</v>
      </c>
      <c r="I219" s="55"/>
      <c r="J219" s="55"/>
    </row>
    <row r="220" ht="27" spans="1:10">
      <c r="A220" s="1"/>
      <c r="B220" s="47" t="s">
        <v>303</v>
      </c>
      <c r="C220" s="47" t="s">
        <v>483</v>
      </c>
      <c r="D220" s="48" t="s">
        <v>291</v>
      </c>
      <c r="E220" s="47" t="s">
        <v>48</v>
      </c>
      <c r="F220" s="47" t="s">
        <v>484</v>
      </c>
      <c r="G220" s="47" t="s">
        <v>485</v>
      </c>
      <c r="H220" s="23">
        <f t="shared" si="14"/>
        <v>3.12678</v>
      </c>
      <c r="I220" s="55"/>
      <c r="J220" s="55"/>
    </row>
    <row r="221" ht="54" spans="1:10">
      <c r="A221" s="1"/>
      <c r="B221" s="47" t="s">
        <v>303</v>
      </c>
      <c r="C221" s="47" t="s">
        <v>486</v>
      </c>
      <c r="D221" s="48" t="s">
        <v>487</v>
      </c>
      <c r="E221" s="47" t="s">
        <v>38</v>
      </c>
      <c r="F221" s="47" t="s">
        <v>488</v>
      </c>
      <c r="G221" s="47" t="s">
        <v>489</v>
      </c>
      <c r="H221" s="23">
        <f t="shared" si="14"/>
        <v>0.227646</v>
      </c>
      <c r="I221" s="55"/>
      <c r="J221" s="55"/>
    </row>
    <row r="222" spans="1:10">
      <c r="A222" s="1"/>
      <c r="B222" s="47" t="s">
        <v>275</v>
      </c>
      <c r="C222" s="47" t="s">
        <v>349</v>
      </c>
      <c r="D222" s="48" t="s">
        <v>350</v>
      </c>
      <c r="E222" s="47" t="s">
        <v>285</v>
      </c>
      <c r="F222" s="47" t="s">
        <v>490</v>
      </c>
      <c r="G222" s="47" t="s">
        <v>352</v>
      </c>
      <c r="H222" s="23">
        <f t="shared" si="14"/>
        <v>24.7968</v>
      </c>
      <c r="I222" s="55"/>
      <c r="J222" s="55"/>
    </row>
    <row r="223" ht="54" spans="1:10">
      <c r="A223" s="1"/>
      <c r="B223" s="47" t="s">
        <v>275</v>
      </c>
      <c r="C223" s="47" t="s">
        <v>491</v>
      </c>
      <c r="D223" s="48" t="s">
        <v>492</v>
      </c>
      <c r="E223" s="47" t="s">
        <v>333</v>
      </c>
      <c r="F223" s="47" t="s">
        <v>493</v>
      </c>
      <c r="G223" s="47" t="s">
        <v>494</v>
      </c>
      <c r="H223" s="23">
        <f t="shared" si="14"/>
        <v>0.32844</v>
      </c>
      <c r="I223" s="55"/>
      <c r="J223" s="55"/>
    </row>
    <row r="224" ht="54" spans="1:10">
      <c r="A224" s="1"/>
      <c r="B224" s="47" t="s">
        <v>275</v>
      </c>
      <c r="C224" s="47" t="s">
        <v>495</v>
      </c>
      <c r="D224" s="48" t="s">
        <v>496</v>
      </c>
      <c r="E224" s="47" t="s">
        <v>337</v>
      </c>
      <c r="F224" s="47" t="s">
        <v>497</v>
      </c>
      <c r="G224" s="47" t="s">
        <v>498</v>
      </c>
      <c r="H224" s="23">
        <f t="shared" si="14"/>
        <v>2.587858</v>
      </c>
      <c r="I224" s="55"/>
      <c r="J224" s="55"/>
    </row>
    <row r="225" ht="54" spans="1:10">
      <c r="A225" s="1"/>
      <c r="B225" s="47" t="s">
        <v>275</v>
      </c>
      <c r="C225" s="47" t="s">
        <v>499</v>
      </c>
      <c r="D225" s="48" t="s">
        <v>500</v>
      </c>
      <c r="E225" s="47" t="s">
        <v>333</v>
      </c>
      <c r="F225" s="47" t="s">
        <v>473</v>
      </c>
      <c r="G225" s="47" t="s">
        <v>501</v>
      </c>
      <c r="H225" s="23">
        <f t="shared" si="14"/>
        <v>2.108736</v>
      </c>
      <c r="I225" s="55"/>
      <c r="J225" s="55"/>
    </row>
    <row r="226" ht="54" spans="1:10">
      <c r="A226" s="1"/>
      <c r="B226" s="47" t="s">
        <v>275</v>
      </c>
      <c r="C226" s="47" t="s">
        <v>502</v>
      </c>
      <c r="D226" s="48" t="s">
        <v>503</v>
      </c>
      <c r="E226" s="47" t="s">
        <v>337</v>
      </c>
      <c r="F226" s="47" t="s">
        <v>477</v>
      </c>
      <c r="G226" s="47" t="s">
        <v>504</v>
      </c>
      <c r="H226" s="23">
        <f t="shared" si="14"/>
        <v>0.257904</v>
      </c>
      <c r="I226" s="55"/>
      <c r="J226" s="55"/>
    </row>
    <row r="227" spans="1:10">
      <c r="A227" s="1"/>
      <c r="B227" s="47" t="s">
        <v>275</v>
      </c>
      <c r="C227" s="47" t="s">
        <v>505</v>
      </c>
      <c r="D227" s="48" t="s">
        <v>506</v>
      </c>
      <c r="E227" s="47" t="s">
        <v>285</v>
      </c>
      <c r="F227" s="47">
        <v>0.5591</v>
      </c>
      <c r="G227" s="47" t="s">
        <v>507</v>
      </c>
      <c r="H227" s="23">
        <f t="shared" si="14"/>
        <v>22.688278</v>
      </c>
      <c r="I227" s="55"/>
      <c r="J227" s="55"/>
    </row>
    <row r="228" ht="27" spans="1:10">
      <c r="A228" s="1"/>
      <c r="B228" s="47" t="s">
        <v>275</v>
      </c>
      <c r="C228" s="47" t="s">
        <v>508</v>
      </c>
      <c r="D228" s="48" t="s">
        <v>509</v>
      </c>
      <c r="E228" s="47" t="s">
        <v>285</v>
      </c>
      <c r="F228" s="47">
        <v>0.09</v>
      </c>
      <c r="G228" s="47" t="s">
        <v>510</v>
      </c>
      <c r="H228" s="23">
        <f t="shared" si="14"/>
        <v>9.0261</v>
      </c>
      <c r="I228" s="55"/>
      <c r="J228" s="55"/>
    </row>
    <row r="229" ht="54" spans="1:10">
      <c r="A229" s="1"/>
      <c r="B229" s="47" t="s">
        <v>275</v>
      </c>
      <c r="C229" s="47" t="s">
        <v>511</v>
      </c>
      <c r="D229" s="48" t="s">
        <v>512</v>
      </c>
      <c r="E229" s="47" t="s">
        <v>48</v>
      </c>
      <c r="F229" s="47" t="s">
        <v>513</v>
      </c>
      <c r="G229" s="47" t="s">
        <v>514</v>
      </c>
      <c r="H229" s="23">
        <f t="shared" si="14"/>
        <v>68.63285</v>
      </c>
      <c r="I229" s="55"/>
      <c r="J229" s="55"/>
    </row>
    <row r="230" ht="40.5" spans="1:10">
      <c r="A230" s="1"/>
      <c r="B230" s="47" t="s">
        <v>275</v>
      </c>
      <c r="C230" s="47" t="s">
        <v>515</v>
      </c>
      <c r="D230" s="48" t="s">
        <v>516</v>
      </c>
      <c r="E230" s="47" t="s">
        <v>58</v>
      </c>
      <c r="F230" s="47">
        <v>14.819</v>
      </c>
      <c r="G230" s="47" t="s">
        <v>517</v>
      </c>
      <c r="H230" s="23">
        <f t="shared" si="14"/>
        <v>96.76807</v>
      </c>
      <c r="I230" s="55"/>
      <c r="J230" s="55"/>
    </row>
    <row r="231" ht="40.5" spans="1:10">
      <c r="A231" s="1"/>
      <c r="B231" s="47" t="s">
        <v>275</v>
      </c>
      <c r="C231" s="47" t="s">
        <v>518</v>
      </c>
      <c r="D231" s="48" t="s">
        <v>519</v>
      </c>
      <c r="E231" s="47" t="s">
        <v>58</v>
      </c>
      <c r="F231" s="47">
        <v>0.7407</v>
      </c>
      <c r="G231" s="47" t="s">
        <v>520</v>
      </c>
      <c r="H231" s="23">
        <f t="shared" si="14"/>
        <v>7.118127</v>
      </c>
      <c r="I231" s="55"/>
      <c r="J231" s="55"/>
    </row>
    <row r="232" ht="40.5" spans="1:10">
      <c r="A232" s="1"/>
      <c r="B232" s="47" t="s">
        <v>275</v>
      </c>
      <c r="C232" s="47" t="s">
        <v>521</v>
      </c>
      <c r="D232" s="48" t="s">
        <v>522</v>
      </c>
      <c r="E232" s="47" t="s">
        <v>337</v>
      </c>
      <c r="F232" s="47" t="s">
        <v>523</v>
      </c>
      <c r="G232" s="47" t="s">
        <v>524</v>
      </c>
      <c r="H232" s="23">
        <f t="shared" si="14"/>
        <v>18.274652</v>
      </c>
      <c r="I232" s="55"/>
      <c r="J232" s="55"/>
    </row>
    <row r="233" ht="40.5" spans="1:10">
      <c r="A233" s="1"/>
      <c r="B233" s="47" t="s">
        <v>275</v>
      </c>
      <c r="C233" s="47" t="s">
        <v>525</v>
      </c>
      <c r="D233" s="48" t="s">
        <v>526</v>
      </c>
      <c r="E233" s="47" t="s">
        <v>333</v>
      </c>
      <c r="F233" s="47" t="s">
        <v>527</v>
      </c>
      <c r="G233" s="47" t="s">
        <v>528</v>
      </c>
      <c r="H233" s="23">
        <f t="shared" si="14"/>
        <v>34.81305</v>
      </c>
      <c r="I233" s="55"/>
      <c r="J233" s="55"/>
    </row>
    <row r="234" ht="54" spans="1:10">
      <c r="A234" s="1"/>
      <c r="B234" s="47" t="s">
        <v>275</v>
      </c>
      <c r="C234" s="47" t="s">
        <v>529</v>
      </c>
      <c r="D234" s="48" t="s">
        <v>530</v>
      </c>
      <c r="E234" s="47" t="s">
        <v>337</v>
      </c>
      <c r="F234" s="47" t="s">
        <v>531</v>
      </c>
      <c r="G234" s="47" t="s">
        <v>532</v>
      </c>
      <c r="H234" s="23">
        <f t="shared" si="14"/>
        <v>0.065964</v>
      </c>
      <c r="I234" s="55"/>
      <c r="J234" s="55"/>
    </row>
    <row r="235" spans="1:10">
      <c r="A235" s="1"/>
      <c r="B235" s="24" t="s">
        <v>276</v>
      </c>
      <c r="C235" s="24"/>
      <c r="D235" s="25"/>
      <c r="E235" s="26">
        <v>1</v>
      </c>
      <c r="F235" s="4" t="s">
        <v>277</v>
      </c>
      <c r="G235" s="27"/>
      <c r="H235" s="28">
        <f>SUM(H217:H234)</f>
        <v>297.877116</v>
      </c>
      <c r="I235" s="56"/>
      <c r="J235" s="56"/>
    </row>
    <row r="236" spans="1:10">
      <c r="A236" s="1"/>
      <c r="B236" s="29" t="s">
        <v>14</v>
      </c>
      <c r="C236" s="29"/>
      <c r="D236" s="29"/>
      <c r="E236" s="30"/>
      <c r="F236" s="30"/>
      <c r="G236" s="29"/>
      <c r="H236" s="31">
        <f>H235/E235</f>
        <v>297.877116</v>
      </c>
      <c r="I236" s="57"/>
      <c r="J236" s="57"/>
    </row>
    <row r="237" spans="1:10">
      <c r="A237" s="1"/>
      <c r="B237" s="29" t="s">
        <v>278</v>
      </c>
      <c r="C237" s="29"/>
      <c r="D237" s="29"/>
      <c r="E237" s="30"/>
      <c r="F237" s="30"/>
      <c r="G237" s="29"/>
      <c r="H237" s="32">
        <f>1+$M$1</f>
        <v>1.2354</v>
      </c>
      <c r="I237" s="56"/>
      <c r="J237" s="56"/>
    </row>
    <row r="238" spans="1:10">
      <c r="A238" s="1"/>
      <c r="B238" s="33" t="s">
        <v>279</v>
      </c>
      <c r="C238" s="33"/>
      <c r="D238" s="33"/>
      <c r="E238" s="34"/>
      <c r="F238" s="34"/>
      <c r="G238" s="33"/>
      <c r="H238" s="31">
        <f>ROUND(H236*H237,2)</f>
        <v>368</v>
      </c>
      <c r="I238" s="57"/>
      <c r="J238" s="57"/>
    </row>
    <row r="239" spans="1:10">
      <c r="A239" s="1"/>
      <c r="B239" s="35"/>
      <c r="E239" s="35"/>
      <c r="F239" s="36"/>
      <c r="I239" s="58"/>
      <c r="J239" s="58"/>
    </row>
    <row r="240" ht="15.75" spans="1:13">
      <c r="A240" s="1">
        <f>A212+1</f>
        <v>16</v>
      </c>
      <c r="B240" s="619" t="s">
        <v>261</v>
      </c>
      <c r="C240" s="2"/>
      <c r="D240" s="2"/>
      <c r="E240" s="3" t="s">
        <v>262</v>
      </c>
      <c r="F240" s="3"/>
      <c r="G240" s="3"/>
      <c r="H240" s="3"/>
      <c r="I240" s="49">
        <f>H253</f>
        <v>90.85</v>
      </c>
      <c r="J240" s="49">
        <f>H255</f>
        <v>112.24</v>
      </c>
      <c r="K240" s="36"/>
      <c r="L240" s="36"/>
      <c r="M240" s="50"/>
    </row>
    <row r="241" spans="1:10">
      <c r="A241" s="1"/>
      <c r="B241" s="4" t="s">
        <v>263</v>
      </c>
      <c r="C241" s="5" t="str">
        <f>C213</f>
        <v>COMUNIDADE DOS VITAL, PASSAGEM SOBRE O RIO TRAÍRAS</v>
      </c>
      <c r="D241" s="5"/>
      <c r="E241" s="6"/>
      <c r="F241" s="7"/>
      <c r="G241" s="8" t="s">
        <v>264</v>
      </c>
      <c r="H241" s="9">
        <v>43952</v>
      </c>
      <c r="I241" s="51"/>
      <c r="J241" s="51"/>
    </row>
    <row r="242" ht="34.5" customHeight="1" spans="1:10">
      <c r="A242" s="1"/>
      <c r="B242" s="10" t="s">
        <v>265</v>
      </c>
      <c r="C242" s="11" t="str">
        <f>VLOOKUP(A240,PLANILHA!$A$1:$J$37,5)</f>
        <v>FABRICAÇÃO, MONTAGEM E DESMONTAGEM DE FORMA PARA RADIER, EM MADEIRA SERRADA, 4 UTILIZAÇÕES. AF_09/2017
</v>
      </c>
      <c r="D242" s="12"/>
      <c r="E242" s="13" t="s">
        <v>266</v>
      </c>
      <c r="F242" s="13" t="str">
        <f>VLOOKUP(A240,PLANILHA!$A$11:$J$37,3)</f>
        <v>97086</v>
      </c>
      <c r="G242" s="8" t="s">
        <v>267</v>
      </c>
      <c r="H242" s="8" t="str">
        <f>VLOOKUP(A240,PLANILHA!$A$11:$J$37,6)</f>
        <v>M2</v>
      </c>
      <c r="I242" s="52"/>
      <c r="J242" s="52"/>
    </row>
    <row r="243" ht="6" customHeight="1" spans="1:10">
      <c r="A243" s="1"/>
      <c r="B243" s="10"/>
      <c r="C243" s="14"/>
      <c r="D243" s="14"/>
      <c r="E243" s="14"/>
      <c r="F243" s="14"/>
      <c r="G243" s="14"/>
      <c r="H243" s="15"/>
      <c r="I243" s="53"/>
      <c r="J243" s="53"/>
    </row>
    <row r="244" ht="27" spans="1:10">
      <c r="A244" s="1"/>
      <c r="B244" s="16" t="s">
        <v>268</v>
      </c>
      <c r="C244" s="16" t="s">
        <v>269</v>
      </c>
      <c r="D244" s="16" t="s">
        <v>270</v>
      </c>
      <c r="E244" s="16" t="s">
        <v>271</v>
      </c>
      <c r="F244" s="16" t="s">
        <v>272</v>
      </c>
      <c r="G244" s="16" t="s">
        <v>273</v>
      </c>
      <c r="H244" s="16" t="s">
        <v>274</v>
      </c>
      <c r="I244" s="54"/>
      <c r="J244" s="54"/>
    </row>
    <row r="245" ht="27" spans="1:10">
      <c r="A245" s="1"/>
      <c r="B245" s="47" t="s">
        <v>303</v>
      </c>
      <c r="C245" s="47" t="s">
        <v>422</v>
      </c>
      <c r="D245" s="48" t="s">
        <v>423</v>
      </c>
      <c r="E245" s="47" t="s">
        <v>317</v>
      </c>
      <c r="F245" s="47" t="s">
        <v>424</v>
      </c>
      <c r="G245" s="47" t="s">
        <v>425</v>
      </c>
      <c r="H245" s="23">
        <f>F245*G245</f>
        <v>0.06766</v>
      </c>
      <c r="I245" s="55"/>
      <c r="J245" s="55"/>
    </row>
    <row r="246" ht="40.5" spans="1:10">
      <c r="A246" s="1"/>
      <c r="B246" s="47" t="s">
        <v>303</v>
      </c>
      <c r="C246" s="47" t="s">
        <v>426</v>
      </c>
      <c r="D246" s="48" t="s">
        <v>427</v>
      </c>
      <c r="E246" s="47" t="s">
        <v>38</v>
      </c>
      <c r="F246" s="47" t="s">
        <v>533</v>
      </c>
      <c r="G246" s="47" t="s">
        <v>428</v>
      </c>
      <c r="H246" s="23">
        <f t="shared" ref="H246:H251" si="15">F246*G246</f>
        <v>1.2284</v>
      </c>
      <c r="I246" s="55"/>
      <c r="J246" s="55"/>
    </row>
    <row r="247" ht="40.5" spans="1:10">
      <c r="A247" s="1"/>
      <c r="B247" s="47" t="s">
        <v>303</v>
      </c>
      <c r="C247" s="47" t="s">
        <v>429</v>
      </c>
      <c r="D247" s="48" t="s">
        <v>430</v>
      </c>
      <c r="E247" s="47" t="s">
        <v>38</v>
      </c>
      <c r="F247" s="47" t="s">
        <v>534</v>
      </c>
      <c r="G247" s="47" t="s">
        <v>431</v>
      </c>
      <c r="H247" s="23">
        <f t="shared" si="15"/>
        <v>0.5236</v>
      </c>
      <c r="I247" s="55"/>
      <c r="J247" s="55"/>
    </row>
    <row r="248" ht="27" spans="1:10">
      <c r="A248" s="1"/>
      <c r="B248" s="47" t="s">
        <v>303</v>
      </c>
      <c r="C248" s="47" t="s">
        <v>311</v>
      </c>
      <c r="D248" s="48" t="s">
        <v>312</v>
      </c>
      <c r="E248" s="47" t="s">
        <v>58</v>
      </c>
      <c r="F248" s="47" t="s">
        <v>535</v>
      </c>
      <c r="G248" s="47" t="s">
        <v>314</v>
      </c>
      <c r="H248" s="23">
        <f t="shared" si="15"/>
        <v>0.39663</v>
      </c>
      <c r="I248" s="55"/>
      <c r="J248" s="55"/>
    </row>
    <row r="249" ht="27" spans="1:10">
      <c r="A249" s="1"/>
      <c r="B249" s="47" t="s">
        <v>303</v>
      </c>
      <c r="C249" s="47" t="s">
        <v>536</v>
      </c>
      <c r="D249" s="48" t="s">
        <v>537</v>
      </c>
      <c r="E249" s="47" t="s">
        <v>38</v>
      </c>
      <c r="F249" s="47">
        <v>1.3759</v>
      </c>
      <c r="G249" s="47" t="s">
        <v>538</v>
      </c>
      <c r="H249" s="23">
        <f t="shared" si="15"/>
        <v>15.341285</v>
      </c>
      <c r="I249" s="55"/>
      <c r="J249" s="55"/>
    </row>
    <row r="250" ht="27" spans="1:10">
      <c r="A250" s="1"/>
      <c r="B250" s="47" t="s">
        <v>275</v>
      </c>
      <c r="C250" s="47" t="s">
        <v>324</v>
      </c>
      <c r="D250" s="48" t="s">
        <v>325</v>
      </c>
      <c r="E250" s="47" t="s">
        <v>285</v>
      </c>
      <c r="F250" s="47">
        <v>1.4441</v>
      </c>
      <c r="G250" s="47" t="s">
        <v>327</v>
      </c>
      <c r="H250" s="23">
        <f t="shared" si="15"/>
        <v>24.593023</v>
      </c>
      <c r="I250" s="55"/>
      <c r="J250" s="55"/>
    </row>
    <row r="251" ht="27" spans="1:10">
      <c r="A251" s="1"/>
      <c r="B251" s="47" t="s">
        <v>275</v>
      </c>
      <c r="C251" s="47" t="s">
        <v>328</v>
      </c>
      <c r="D251" s="48" t="s">
        <v>329</v>
      </c>
      <c r="E251" s="47" t="s">
        <v>285</v>
      </c>
      <c r="F251" s="47" t="s">
        <v>539</v>
      </c>
      <c r="G251" s="47" t="s">
        <v>330</v>
      </c>
      <c r="H251" s="23">
        <f t="shared" si="15"/>
        <v>48.69562</v>
      </c>
      <c r="I251" s="55"/>
      <c r="J251" s="55"/>
    </row>
    <row r="252" spans="1:10">
      <c r="A252" s="1"/>
      <c r="B252" s="24" t="s">
        <v>276</v>
      </c>
      <c r="C252" s="24"/>
      <c r="D252" s="25"/>
      <c r="E252" s="26">
        <v>1</v>
      </c>
      <c r="F252" s="4" t="s">
        <v>277</v>
      </c>
      <c r="G252" s="27"/>
      <c r="H252" s="28">
        <f>SUM(H245:H251)</f>
        <v>90.846218</v>
      </c>
      <c r="I252" s="56"/>
      <c r="J252" s="56"/>
    </row>
    <row r="253" spans="1:10">
      <c r="A253" s="1"/>
      <c r="B253" s="29" t="s">
        <v>14</v>
      </c>
      <c r="C253" s="29"/>
      <c r="D253" s="29"/>
      <c r="E253" s="30"/>
      <c r="F253" s="30"/>
      <c r="G253" s="29"/>
      <c r="H253" s="31">
        <f>ROUND(H252/E252,2)</f>
        <v>90.85</v>
      </c>
      <c r="I253" s="57"/>
      <c r="J253" s="57"/>
    </row>
    <row r="254" spans="1:10">
      <c r="A254" s="1"/>
      <c r="B254" s="29" t="s">
        <v>278</v>
      </c>
      <c r="C254" s="29"/>
      <c r="D254" s="29"/>
      <c r="E254" s="30"/>
      <c r="F254" s="30"/>
      <c r="G254" s="29"/>
      <c r="H254" s="32">
        <f>1+$M$1</f>
        <v>1.2354</v>
      </c>
      <c r="I254" s="56"/>
      <c r="J254" s="56"/>
    </row>
    <row r="255" spans="1:10">
      <c r="A255" s="1"/>
      <c r="B255" s="33" t="s">
        <v>279</v>
      </c>
      <c r="C255" s="33"/>
      <c r="D255" s="33"/>
      <c r="E255" s="34"/>
      <c r="F255" s="34"/>
      <c r="G255" s="33"/>
      <c r="H255" s="31">
        <f>ROUND(H253*H254,2)</f>
        <v>112.24</v>
      </c>
      <c r="I255" s="57"/>
      <c r="J255" s="57"/>
    </row>
    <row r="256" spans="1:10">
      <c r="A256" s="1"/>
      <c r="B256" s="35"/>
      <c r="E256" s="35"/>
      <c r="F256" s="36"/>
      <c r="I256" s="58"/>
      <c r="J256" s="58"/>
    </row>
    <row r="257" ht="15.75" spans="1:13">
      <c r="A257" s="1">
        <f>A240+1</f>
        <v>17</v>
      </c>
      <c r="B257" s="619" t="s">
        <v>261</v>
      </c>
      <c r="C257" s="2"/>
      <c r="D257" s="2"/>
      <c r="E257" s="3" t="s">
        <v>262</v>
      </c>
      <c r="F257" s="3"/>
      <c r="G257" s="3"/>
      <c r="H257" s="3"/>
      <c r="I257" s="49">
        <f>H270</f>
        <v>276.37</v>
      </c>
      <c r="J257" s="49">
        <f>H272</f>
        <v>341.43</v>
      </c>
      <c r="K257" s="36"/>
      <c r="L257" s="36"/>
      <c r="M257" s="50"/>
    </row>
    <row r="258" spans="1:10">
      <c r="A258" s="1"/>
      <c r="B258" s="4" t="s">
        <v>263</v>
      </c>
      <c r="C258" s="5" t="str">
        <f>C241</f>
        <v>COMUNIDADE DOS VITAL, PASSAGEM SOBRE O RIO TRAÍRAS</v>
      </c>
      <c r="D258" s="5"/>
      <c r="E258" s="6"/>
      <c r="F258" s="7"/>
      <c r="G258" s="8" t="s">
        <v>264</v>
      </c>
      <c r="H258" s="9">
        <v>43952</v>
      </c>
      <c r="I258" s="51"/>
      <c r="J258" s="51"/>
    </row>
    <row r="259" ht="34.5" customHeight="1" spans="1:10">
      <c r="A259" s="1"/>
      <c r="B259" s="10" t="s">
        <v>265</v>
      </c>
      <c r="C259" s="11" t="str">
        <f>VLOOKUP(A257,PLANILHA!$A$1:$J$37,5)</f>
        <v>CONCRETO FCK = 20MPA, TRAÇO 1:2,7:3 (CIMENTO/ AREIA MÉDIA/ BRITA 1) PREPARO MECÂNICO COM BETONEIRA 600 L. AF_07/2016</v>
      </c>
      <c r="D259" s="12"/>
      <c r="E259" s="13" t="s">
        <v>266</v>
      </c>
      <c r="F259" s="13" t="str">
        <f>VLOOKUP(A257,PLANILHA!$A$11:$J$37,3)</f>
        <v>94970</v>
      </c>
      <c r="G259" s="8" t="s">
        <v>267</v>
      </c>
      <c r="H259" s="8" t="str">
        <f>VLOOKUP(A257,PLANILHA!$A$11:$J$37,6)</f>
        <v>M3</v>
      </c>
      <c r="I259" s="52"/>
      <c r="J259" s="52"/>
    </row>
    <row r="260" ht="6" customHeight="1" spans="1:10">
      <c r="A260" s="1"/>
      <c r="B260" s="10"/>
      <c r="C260" s="14"/>
      <c r="D260" s="14"/>
      <c r="E260" s="14"/>
      <c r="F260" s="14"/>
      <c r="G260" s="14"/>
      <c r="H260" s="15"/>
      <c r="I260" s="53"/>
      <c r="J260" s="53"/>
    </row>
    <row r="261" ht="27" spans="1:10">
      <c r="A261" s="1"/>
      <c r="B261" s="16" t="s">
        <v>268</v>
      </c>
      <c r="C261" s="16" t="s">
        <v>269</v>
      </c>
      <c r="D261" s="16" t="s">
        <v>270</v>
      </c>
      <c r="E261" s="16" t="s">
        <v>271</v>
      </c>
      <c r="F261" s="16" t="s">
        <v>272</v>
      </c>
      <c r="G261" s="16" t="s">
        <v>273</v>
      </c>
      <c r="H261" s="16" t="s">
        <v>274</v>
      </c>
      <c r="I261" s="54"/>
      <c r="J261" s="54"/>
    </row>
    <row r="262" ht="27" spans="1:10">
      <c r="A262" s="1"/>
      <c r="B262" s="47" t="s">
        <v>303</v>
      </c>
      <c r="C262" s="47" t="s">
        <v>447</v>
      </c>
      <c r="D262" s="48" t="s">
        <v>448</v>
      </c>
      <c r="E262" s="47" t="s">
        <v>48</v>
      </c>
      <c r="F262" s="47" t="s">
        <v>449</v>
      </c>
      <c r="G262" s="47" t="s">
        <v>450</v>
      </c>
      <c r="H262" s="23">
        <f>F262*G262</f>
        <v>50.73587</v>
      </c>
      <c r="I262" s="55"/>
      <c r="J262" s="55"/>
    </row>
    <row r="263" spans="1:10">
      <c r="A263" s="1"/>
      <c r="B263" s="47" t="s">
        <v>303</v>
      </c>
      <c r="C263" s="47" t="s">
        <v>451</v>
      </c>
      <c r="D263" s="48" t="s">
        <v>452</v>
      </c>
      <c r="E263" s="47" t="s">
        <v>58</v>
      </c>
      <c r="F263" s="47" t="s">
        <v>453</v>
      </c>
      <c r="G263" s="47" t="s">
        <v>454</v>
      </c>
      <c r="H263" s="23">
        <f t="shared" ref="H263:H268" si="16">F263*G263</f>
        <v>126.8124</v>
      </c>
      <c r="I263" s="55"/>
      <c r="J263" s="55"/>
    </row>
    <row r="264" ht="27" spans="1:10">
      <c r="A264" s="1"/>
      <c r="B264" s="47" t="s">
        <v>303</v>
      </c>
      <c r="C264" s="47" t="s">
        <v>455</v>
      </c>
      <c r="D264" s="48" t="s">
        <v>456</v>
      </c>
      <c r="E264" s="47" t="s">
        <v>48</v>
      </c>
      <c r="F264" s="47" t="s">
        <v>540</v>
      </c>
      <c r="G264" s="47" t="s">
        <v>457</v>
      </c>
      <c r="H264" s="23">
        <f t="shared" si="16"/>
        <v>41.38182</v>
      </c>
      <c r="I264" s="55"/>
      <c r="J264" s="55"/>
    </row>
    <row r="265" spans="1:10">
      <c r="A265" s="1"/>
      <c r="B265" s="47" t="s">
        <v>275</v>
      </c>
      <c r="C265" s="47" t="s">
        <v>349</v>
      </c>
      <c r="D265" s="48" t="s">
        <v>350</v>
      </c>
      <c r="E265" s="47" t="s">
        <v>285</v>
      </c>
      <c r="F265" s="47">
        <v>2.02905</v>
      </c>
      <c r="G265" s="47" t="s">
        <v>352</v>
      </c>
      <c r="H265" s="23">
        <f t="shared" si="16"/>
        <v>29.948778</v>
      </c>
      <c r="I265" s="55"/>
      <c r="J265" s="55"/>
    </row>
    <row r="266" ht="27" spans="1:10">
      <c r="A266" s="1"/>
      <c r="B266" s="47" t="s">
        <v>275</v>
      </c>
      <c r="C266" s="47" t="s">
        <v>459</v>
      </c>
      <c r="D266" s="48" t="s">
        <v>460</v>
      </c>
      <c r="E266" s="47" t="s">
        <v>285</v>
      </c>
      <c r="F266" s="47" t="s">
        <v>461</v>
      </c>
      <c r="G266" s="47" t="s">
        <v>462</v>
      </c>
      <c r="H266" s="23">
        <f t="shared" si="16"/>
        <v>24.064</v>
      </c>
      <c r="I266" s="55"/>
      <c r="J266" s="55"/>
    </row>
    <row r="267" ht="54" spans="1:10">
      <c r="A267" s="1"/>
      <c r="B267" s="47" t="s">
        <v>275</v>
      </c>
      <c r="C267" s="47" t="s">
        <v>463</v>
      </c>
      <c r="D267" s="48" t="s">
        <v>464</v>
      </c>
      <c r="E267" s="47" t="s">
        <v>333</v>
      </c>
      <c r="F267" s="47" t="s">
        <v>465</v>
      </c>
      <c r="G267" s="47" t="s">
        <v>466</v>
      </c>
      <c r="H267" s="23">
        <f t="shared" si="16"/>
        <v>2.7918</v>
      </c>
      <c r="I267" s="55"/>
      <c r="J267" s="55"/>
    </row>
    <row r="268" ht="54" spans="1:10">
      <c r="A268" s="1"/>
      <c r="B268" s="47" t="s">
        <v>275</v>
      </c>
      <c r="C268" s="47" t="s">
        <v>467</v>
      </c>
      <c r="D268" s="48" t="s">
        <v>468</v>
      </c>
      <c r="E268" s="47" t="s">
        <v>337</v>
      </c>
      <c r="F268" s="47">
        <v>0.61</v>
      </c>
      <c r="G268" s="47" t="s">
        <v>470</v>
      </c>
      <c r="H268" s="23">
        <f t="shared" si="16"/>
        <v>0.6344</v>
      </c>
      <c r="I268" s="55"/>
      <c r="J268" s="55"/>
    </row>
    <row r="269" spans="1:10">
      <c r="A269" s="1"/>
      <c r="B269" s="24" t="s">
        <v>276</v>
      </c>
      <c r="C269" s="24"/>
      <c r="D269" s="25"/>
      <c r="E269" s="26">
        <v>1</v>
      </c>
      <c r="F269" s="4" t="s">
        <v>277</v>
      </c>
      <c r="G269" s="27"/>
      <c r="H269" s="28">
        <f>SUM(H262:H268)</f>
        <v>276.369068</v>
      </c>
      <c r="I269" s="56"/>
      <c r="J269" s="56"/>
    </row>
    <row r="270" spans="1:10">
      <c r="A270" s="1"/>
      <c r="B270" s="29" t="s">
        <v>14</v>
      </c>
      <c r="C270" s="29"/>
      <c r="D270" s="29"/>
      <c r="E270" s="30"/>
      <c r="F270" s="30"/>
      <c r="G270" s="29"/>
      <c r="H270" s="31">
        <f>ROUND(H269/E269,2)</f>
        <v>276.37</v>
      </c>
      <c r="I270" s="57"/>
      <c r="J270" s="57"/>
    </row>
    <row r="271" spans="1:10">
      <c r="A271" s="1"/>
      <c r="B271" s="29" t="s">
        <v>278</v>
      </c>
      <c r="C271" s="29"/>
      <c r="D271" s="29"/>
      <c r="E271" s="30"/>
      <c r="F271" s="30"/>
      <c r="G271" s="29"/>
      <c r="H271" s="32">
        <f>1+$M$1</f>
        <v>1.2354</v>
      </c>
      <c r="I271" s="56"/>
      <c r="J271" s="56"/>
    </row>
    <row r="272" spans="1:10">
      <c r="A272" s="1"/>
      <c r="B272" s="33" t="s">
        <v>279</v>
      </c>
      <c r="C272" s="33"/>
      <c r="D272" s="33"/>
      <c r="E272" s="34"/>
      <c r="F272" s="34"/>
      <c r="G272" s="33"/>
      <c r="H272" s="31">
        <f>ROUND(H270*H271,2)</f>
        <v>341.43</v>
      </c>
      <c r="I272" s="57"/>
      <c r="J272" s="57"/>
    </row>
    <row r="273" spans="1:10">
      <c r="A273" s="1"/>
      <c r="B273" s="35"/>
      <c r="E273" s="35"/>
      <c r="F273" s="36"/>
      <c r="I273" s="58"/>
      <c r="J273" s="58"/>
    </row>
    <row r="274" ht="15.75" spans="1:13">
      <c r="A274" s="1">
        <f>A257+1</f>
        <v>18</v>
      </c>
      <c r="B274" s="619" t="s">
        <v>261</v>
      </c>
      <c r="C274" s="2"/>
      <c r="D274" s="2"/>
      <c r="E274" s="3" t="s">
        <v>262</v>
      </c>
      <c r="F274" s="3"/>
      <c r="G274" s="3"/>
      <c r="H274" s="3"/>
      <c r="I274" s="49">
        <f>H286</f>
        <v>312.51</v>
      </c>
      <c r="J274" s="49">
        <f>H288</f>
        <v>386.07</v>
      </c>
      <c r="K274" s="36"/>
      <c r="L274" s="36"/>
      <c r="M274" s="50"/>
    </row>
    <row r="275" spans="1:10">
      <c r="A275" s="1"/>
      <c r="B275" s="4" t="s">
        <v>263</v>
      </c>
      <c r="C275" s="5" t="str">
        <f>C258</f>
        <v>COMUNIDADE DOS VITAL, PASSAGEM SOBRE O RIO TRAÍRAS</v>
      </c>
      <c r="D275" s="5"/>
      <c r="E275" s="6"/>
      <c r="F275" s="7"/>
      <c r="G275" s="8" t="s">
        <v>264</v>
      </c>
      <c r="H275" s="9">
        <v>43952</v>
      </c>
      <c r="I275" s="51"/>
      <c r="J275" s="51"/>
    </row>
    <row r="276" ht="34.5" customHeight="1" spans="1:10">
      <c r="A276" s="1"/>
      <c r="B276" s="10" t="s">
        <v>265</v>
      </c>
      <c r="C276" s="11" t="str">
        <f>VLOOKUP(A274,PLANILHA!$A$1:$J$37,5)</f>
        <v>TUBO DE CONCRETO PARA REDES COLETORAS DE ÁGUAS PLUVIAIS, DIÂMETRO DE 1000 MM, JUNTA RÍGIDA, INSTALADO EM LOCAL COM ALTO NÍVEL DE INTERFERÊNCIAS - FORNECIMENTO E ASSENTAMENTO. AF_12/2015</v>
      </c>
      <c r="D276" s="12"/>
      <c r="E276" s="13" t="s">
        <v>266</v>
      </c>
      <c r="F276" s="13" t="str">
        <f>VLOOKUP(A274,PLANILHA!$A$11:$J$37,3)</f>
        <v>92226</v>
      </c>
      <c r="G276" s="8" t="s">
        <v>267</v>
      </c>
      <c r="H276" s="8" t="str">
        <f>VLOOKUP(A274,PLANILHA!$A$11:$J$37,6)</f>
        <v>M</v>
      </c>
      <c r="I276" s="52"/>
      <c r="J276" s="52"/>
    </row>
    <row r="277" ht="6" customHeight="1" spans="1:10">
      <c r="A277" s="1"/>
      <c r="B277" s="10"/>
      <c r="C277" s="14"/>
      <c r="D277" s="14"/>
      <c r="E277" s="14"/>
      <c r="F277" s="14"/>
      <c r="G277" s="14"/>
      <c r="H277" s="15"/>
      <c r="I277" s="53"/>
      <c r="J277" s="53"/>
    </row>
    <row r="278" ht="27" spans="1:10">
      <c r="A278" s="1"/>
      <c r="B278" s="16" t="s">
        <v>268</v>
      </c>
      <c r="C278" s="16" t="s">
        <v>269</v>
      </c>
      <c r="D278" s="16" t="s">
        <v>270</v>
      </c>
      <c r="E278" s="16" t="s">
        <v>271</v>
      </c>
      <c r="F278" s="16" t="s">
        <v>272</v>
      </c>
      <c r="G278" s="16" t="s">
        <v>273</v>
      </c>
      <c r="H278" s="16" t="s">
        <v>274</v>
      </c>
      <c r="I278" s="54"/>
      <c r="J278" s="54"/>
    </row>
    <row r="279" ht="54" spans="1:10">
      <c r="A279" s="1"/>
      <c r="B279" s="47" t="s">
        <v>275</v>
      </c>
      <c r="C279" s="47" t="s">
        <v>541</v>
      </c>
      <c r="D279" s="48" t="s">
        <v>542</v>
      </c>
      <c r="E279" s="47" t="s">
        <v>333</v>
      </c>
      <c r="F279" s="47" t="s">
        <v>543</v>
      </c>
      <c r="G279" s="47" t="s">
        <v>544</v>
      </c>
      <c r="H279" s="23">
        <f>F279*G279</f>
        <v>22.83963</v>
      </c>
      <c r="I279" s="55"/>
      <c r="J279" s="55"/>
    </row>
    <row r="280" ht="54" spans="1:10">
      <c r="A280" s="1"/>
      <c r="B280" s="47" t="s">
        <v>275</v>
      </c>
      <c r="C280" s="47" t="s">
        <v>545</v>
      </c>
      <c r="D280" s="48" t="s">
        <v>546</v>
      </c>
      <c r="E280" s="47" t="s">
        <v>337</v>
      </c>
      <c r="F280" s="47" t="s">
        <v>547</v>
      </c>
      <c r="G280" s="47" t="s">
        <v>548</v>
      </c>
      <c r="H280" s="23">
        <f t="shared" ref="H280:H284" si="17">F280*G280</f>
        <v>21.83176</v>
      </c>
      <c r="I280" s="55"/>
      <c r="J280" s="55"/>
    </row>
    <row r="281" ht="27" spans="1:10">
      <c r="A281" s="1"/>
      <c r="B281" s="47" t="s">
        <v>303</v>
      </c>
      <c r="C281" s="47" t="s">
        <v>549</v>
      </c>
      <c r="D281" s="48" t="s">
        <v>550</v>
      </c>
      <c r="E281" s="47" t="s">
        <v>38</v>
      </c>
      <c r="F281" s="47" t="s">
        <v>551</v>
      </c>
      <c r="G281" s="47" t="s">
        <v>552</v>
      </c>
      <c r="H281" s="23">
        <f t="shared" si="17"/>
        <v>209.2857</v>
      </c>
      <c r="I281" s="55"/>
      <c r="J281" s="55"/>
    </row>
    <row r="282" ht="27" spans="1:10">
      <c r="A282" s="1"/>
      <c r="B282" s="47" t="s">
        <v>275</v>
      </c>
      <c r="C282" s="47" t="s">
        <v>553</v>
      </c>
      <c r="D282" s="48" t="s">
        <v>554</v>
      </c>
      <c r="E282" s="47" t="s">
        <v>285</v>
      </c>
      <c r="F282" s="47" t="s">
        <v>555</v>
      </c>
      <c r="G282" s="47" t="s">
        <v>556</v>
      </c>
      <c r="H282" s="23">
        <f t="shared" si="17"/>
        <v>19.82071</v>
      </c>
      <c r="I282" s="55"/>
      <c r="J282" s="55"/>
    </row>
    <row r="283" spans="1:10">
      <c r="A283" s="1"/>
      <c r="B283" s="47" t="s">
        <v>275</v>
      </c>
      <c r="C283" s="47" t="s">
        <v>349</v>
      </c>
      <c r="D283" s="48" t="s">
        <v>350</v>
      </c>
      <c r="E283" s="47" t="s">
        <v>285</v>
      </c>
      <c r="F283" s="47">
        <v>1.8915</v>
      </c>
      <c r="G283" s="47" t="s">
        <v>352</v>
      </c>
      <c r="H283" s="23">
        <f t="shared" si="17"/>
        <v>27.91854</v>
      </c>
      <c r="I283" s="55"/>
      <c r="J283" s="55"/>
    </row>
    <row r="284" ht="40.5" spans="1:10">
      <c r="A284" s="1"/>
      <c r="B284" s="47" t="s">
        <v>275</v>
      </c>
      <c r="C284" s="47" t="s">
        <v>557</v>
      </c>
      <c r="D284" s="48" t="s">
        <v>558</v>
      </c>
      <c r="E284" s="47" t="s">
        <v>48</v>
      </c>
      <c r="F284" s="47" t="s">
        <v>446</v>
      </c>
      <c r="G284" s="47" t="s">
        <v>559</v>
      </c>
      <c r="H284" s="23">
        <f t="shared" si="17"/>
        <v>10.81276</v>
      </c>
      <c r="I284" s="55"/>
      <c r="J284" s="55"/>
    </row>
    <row r="285" spans="1:10">
      <c r="A285" s="1"/>
      <c r="B285" s="24" t="s">
        <v>276</v>
      </c>
      <c r="C285" s="24"/>
      <c r="D285" s="25"/>
      <c r="E285" s="26">
        <v>1</v>
      </c>
      <c r="F285" s="4" t="s">
        <v>277</v>
      </c>
      <c r="G285" s="27"/>
      <c r="H285" s="28">
        <f>SUM(H279:H284)</f>
        <v>312.5091</v>
      </c>
      <c r="I285" s="56"/>
      <c r="J285" s="56"/>
    </row>
    <row r="286" spans="1:10">
      <c r="A286" s="1"/>
      <c r="B286" s="29" t="s">
        <v>14</v>
      </c>
      <c r="C286" s="29"/>
      <c r="D286" s="29"/>
      <c r="E286" s="30"/>
      <c r="F286" s="30"/>
      <c r="G286" s="29"/>
      <c r="H286" s="31">
        <f>ROUND(H285/E285,2)</f>
        <v>312.51</v>
      </c>
      <c r="I286" s="57"/>
      <c r="J286" s="57"/>
    </row>
    <row r="287" spans="1:10">
      <c r="A287" s="1"/>
      <c r="B287" s="29" t="s">
        <v>278</v>
      </c>
      <c r="C287" s="29"/>
      <c r="D287" s="29"/>
      <c r="E287" s="30"/>
      <c r="F287" s="30"/>
      <c r="G287" s="29"/>
      <c r="H287" s="32">
        <f>1+$M$1</f>
        <v>1.2354</v>
      </c>
      <c r="I287" s="56"/>
      <c r="J287" s="56"/>
    </row>
    <row r="288" spans="1:10">
      <c r="A288" s="1"/>
      <c r="B288" s="33" t="s">
        <v>279</v>
      </c>
      <c r="C288" s="33"/>
      <c r="D288" s="33"/>
      <c r="E288" s="34"/>
      <c r="F288" s="34"/>
      <c r="G288" s="33"/>
      <c r="H288" s="31">
        <f>ROUND(H286*H287,2)</f>
        <v>386.07</v>
      </c>
      <c r="I288" s="57"/>
      <c r="J288" s="57"/>
    </row>
    <row r="289" spans="1:10">
      <c r="A289" s="1"/>
      <c r="B289" s="35"/>
      <c r="E289" s="35"/>
      <c r="F289" s="36"/>
      <c r="I289" s="58"/>
      <c r="J289" s="58"/>
    </row>
    <row r="290" ht="15.75" spans="1:13">
      <c r="A290" s="1">
        <f>A274+1</f>
        <v>19</v>
      </c>
      <c r="B290" s="619" t="s">
        <v>261</v>
      </c>
      <c r="C290" s="2"/>
      <c r="D290" s="2"/>
      <c r="E290" s="3" t="s">
        <v>262</v>
      </c>
      <c r="F290" s="3"/>
      <c r="G290" s="3"/>
      <c r="H290" s="3"/>
      <c r="I290" s="49">
        <f>H302</f>
        <v>155.57</v>
      </c>
      <c r="J290" s="49">
        <f>H304</f>
        <v>192.19</v>
      </c>
      <c r="K290" s="36"/>
      <c r="L290" s="36"/>
      <c r="M290" s="50"/>
    </row>
    <row r="291" spans="1:10">
      <c r="A291" s="1"/>
      <c r="B291" s="4" t="s">
        <v>263</v>
      </c>
      <c r="C291" s="5" t="str">
        <f>C275</f>
        <v>COMUNIDADE DOS VITAL, PASSAGEM SOBRE O RIO TRAÍRAS</v>
      </c>
      <c r="D291" s="5"/>
      <c r="E291" s="6"/>
      <c r="F291" s="7"/>
      <c r="G291" s="8" t="s">
        <v>264</v>
      </c>
      <c r="H291" s="9">
        <v>43952</v>
      </c>
      <c r="I291" s="51"/>
      <c r="J291" s="51"/>
    </row>
    <row r="292" ht="34.5" customHeight="1" spans="1:10">
      <c r="A292" s="1"/>
      <c r="B292" s="10" t="s">
        <v>265</v>
      </c>
      <c r="C292" s="11" t="str">
        <f>VLOOKUP(A290,PLANILHA!$A$1:$J$37,5)</f>
        <v>TUBO DE CONCRETO PARA REDES COLETORAS DE ÁGUAS PLUVIAIS, DIÂMETRO DE 600 MM, JUNTA RÍGIDA, INSTALADO EM LOCAL COM ALTO NÍVEL DE INTERFERÊNCIAS - FORNECIMENTO E ASSENTAMENTO. AF_12/2015</v>
      </c>
      <c r="D292" s="12"/>
      <c r="E292" s="13" t="s">
        <v>266</v>
      </c>
      <c r="F292" s="13" t="str">
        <f>VLOOKUP(A290,PLANILHA!$A$11:$J$37,3)</f>
        <v>92221</v>
      </c>
      <c r="G292" s="8" t="s">
        <v>267</v>
      </c>
      <c r="H292" s="8" t="str">
        <f>VLOOKUP(A290,PLANILHA!$A$11:$J$37,6)</f>
        <v>M</v>
      </c>
      <c r="I292" s="52"/>
      <c r="J292" s="52"/>
    </row>
    <row r="293" ht="6" customHeight="1" spans="1:10">
      <c r="A293" s="1"/>
      <c r="B293" s="10"/>
      <c r="C293" s="14"/>
      <c r="D293" s="14"/>
      <c r="E293" s="14"/>
      <c r="F293" s="14"/>
      <c r="G293" s="14"/>
      <c r="H293" s="15"/>
      <c r="I293" s="53"/>
      <c r="J293" s="53"/>
    </row>
    <row r="294" ht="27" spans="1:10">
      <c r="A294" s="1"/>
      <c r="B294" s="16" t="s">
        <v>268</v>
      </c>
      <c r="C294" s="16" t="s">
        <v>269</v>
      </c>
      <c r="D294" s="16" t="s">
        <v>270</v>
      </c>
      <c r="E294" s="16" t="s">
        <v>271</v>
      </c>
      <c r="F294" s="16" t="s">
        <v>272</v>
      </c>
      <c r="G294" s="16" t="s">
        <v>273</v>
      </c>
      <c r="H294" s="16" t="s">
        <v>274</v>
      </c>
      <c r="I294" s="54"/>
      <c r="J294" s="54"/>
    </row>
    <row r="295" ht="54" spans="1:10">
      <c r="A295" s="1"/>
      <c r="B295" s="47" t="s">
        <v>275</v>
      </c>
      <c r="C295" s="47" t="s">
        <v>541</v>
      </c>
      <c r="D295" s="48" t="s">
        <v>542</v>
      </c>
      <c r="E295" s="47" t="s">
        <v>333</v>
      </c>
      <c r="F295" s="47" t="s">
        <v>560</v>
      </c>
      <c r="G295" s="47" t="s">
        <v>544</v>
      </c>
      <c r="H295" s="23">
        <f>F295*G295</f>
        <v>14.31738</v>
      </c>
      <c r="I295" s="55"/>
      <c r="J295" s="55"/>
    </row>
    <row r="296" ht="54" spans="1:10">
      <c r="A296" s="1"/>
      <c r="B296" s="47" t="s">
        <v>275</v>
      </c>
      <c r="C296" s="47" t="s">
        <v>545</v>
      </c>
      <c r="D296" s="48" t="s">
        <v>546</v>
      </c>
      <c r="E296" s="47" t="s">
        <v>337</v>
      </c>
      <c r="F296" s="47" t="s">
        <v>527</v>
      </c>
      <c r="G296" s="47" t="s">
        <v>548</v>
      </c>
      <c r="H296" s="23">
        <f t="shared" ref="H296:H300" si="18">F296*G296</f>
        <v>13.64485</v>
      </c>
      <c r="I296" s="55"/>
      <c r="J296" s="55"/>
    </row>
    <row r="297" ht="27" spans="1:10">
      <c r="A297" s="1"/>
      <c r="B297" s="47" t="s">
        <v>303</v>
      </c>
      <c r="C297" s="47" t="s">
        <v>561</v>
      </c>
      <c r="D297" s="48" t="s">
        <v>562</v>
      </c>
      <c r="E297" s="47" t="s">
        <v>38</v>
      </c>
      <c r="F297" s="47" t="s">
        <v>551</v>
      </c>
      <c r="G297" s="47" t="s">
        <v>563</v>
      </c>
      <c r="H297" s="23">
        <f t="shared" si="18"/>
        <v>95.79</v>
      </c>
      <c r="I297" s="55"/>
      <c r="J297" s="55"/>
    </row>
    <row r="298" ht="27" spans="1:10">
      <c r="A298" s="1"/>
      <c r="B298" s="47" t="s">
        <v>275</v>
      </c>
      <c r="C298" s="47" t="s">
        <v>553</v>
      </c>
      <c r="D298" s="48" t="s">
        <v>554</v>
      </c>
      <c r="E298" s="47" t="s">
        <v>285</v>
      </c>
      <c r="F298" s="47" t="s">
        <v>564</v>
      </c>
      <c r="G298" s="47" t="s">
        <v>556</v>
      </c>
      <c r="H298" s="23">
        <f t="shared" si="18"/>
        <v>12.41149</v>
      </c>
      <c r="I298" s="55"/>
      <c r="J298" s="55"/>
    </row>
    <row r="299" spans="1:10">
      <c r="A299" s="1"/>
      <c r="B299" s="47" t="s">
        <v>275</v>
      </c>
      <c r="C299" s="47" t="s">
        <v>349</v>
      </c>
      <c r="D299" s="48" t="s">
        <v>350</v>
      </c>
      <c r="E299" s="47" t="s">
        <v>285</v>
      </c>
      <c r="F299" s="47">
        <v>1.184</v>
      </c>
      <c r="G299" s="47" t="s">
        <v>352</v>
      </c>
      <c r="H299" s="23">
        <f t="shared" si="18"/>
        <v>17.47584</v>
      </c>
      <c r="I299" s="55"/>
      <c r="J299" s="55"/>
    </row>
    <row r="300" ht="40.5" spans="1:10">
      <c r="A300" s="1"/>
      <c r="B300" s="47" t="s">
        <v>275</v>
      </c>
      <c r="C300" s="47" t="s">
        <v>557</v>
      </c>
      <c r="D300" s="48" t="s">
        <v>558</v>
      </c>
      <c r="E300" s="47" t="s">
        <v>48</v>
      </c>
      <c r="F300" s="47" t="s">
        <v>565</v>
      </c>
      <c r="G300" s="47" t="s">
        <v>559</v>
      </c>
      <c r="H300" s="23">
        <f t="shared" si="18"/>
        <v>1.93085</v>
      </c>
      <c r="I300" s="55"/>
      <c r="J300" s="55"/>
    </row>
    <row r="301" spans="1:10">
      <c r="A301" s="1"/>
      <c r="B301" s="24" t="s">
        <v>276</v>
      </c>
      <c r="C301" s="24"/>
      <c r="D301" s="25"/>
      <c r="E301" s="26">
        <v>1</v>
      </c>
      <c r="F301" s="4" t="s">
        <v>277</v>
      </c>
      <c r="G301" s="27"/>
      <c r="H301" s="28">
        <f>SUM(H295:H300)</f>
        <v>155.57041</v>
      </c>
      <c r="I301" s="56"/>
      <c r="J301" s="56"/>
    </row>
    <row r="302" spans="1:10">
      <c r="A302" s="1"/>
      <c r="B302" s="29" t="s">
        <v>14</v>
      </c>
      <c r="C302" s="29"/>
      <c r="D302" s="29"/>
      <c r="E302" s="30"/>
      <c r="F302" s="30"/>
      <c r="G302" s="29"/>
      <c r="H302" s="31">
        <f>ROUND(H301/E301,2)</f>
        <v>155.57</v>
      </c>
      <c r="I302" s="57"/>
      <c r="J302" s="57"/>
    </row>
    <row r="303" spans="1:10">
      <c r="A303" s="1"/>
      <c r="B303" s="29" t="s">
        <v>278</v>
      </c>
      <c r="C303" s="29"/>
      <c r="D303" s="29"/>
      <c r="E303" s="30"/>
      <c r="F303" s="30"/>
      <c r="G303" s="29"/>
      <c r="H303" s="32">
        <f>1+$M$1</f>
        <v>1.2354</v>
      </c>
      <c r="I303" s="56"/>
      <c r="J303" s="56"/>
    </row>
    <row r="304" spans="1:10">
      <c r="A304" s="1"/>
      <c r="B304" s="33" t="s">
        <v>279</v>
      </c>
      <c r="C304" s="33"/>
      <c r="D304" s="33"/>
      <c r="E304" s="34"/>
      <c r="F304" s="34"/>
      <c r="G304" s="33"/>
      <c r="H304" s="31">
        <f>ROUND(H302*H303,2)</f>
        <v>192.19</v>
      </c>
      <c r="I304" s="57"/>
      <c r="J304" s="57"/>
    </row>
    <row r="305" spans="1:10">
      <c r="A305" s="1"/>
      <c r="B305" s="35"/>
      <c r="E305" s="35"/>
      <c r="F305" s="36"/>
      <c r="I305" s="58"/>
      <c r="J305" s="58"/>
    </row>
    <row r="306" ht="15.75" spans="1:13">
      <c r="A306" s="1">
        <f>A290+1</f>
        <v>20</v>
      </c>
      <c r="B306" s="619" t="s">
        <v>261</v>
      </c>
      <c r="C306" s="2"/>
      <c r="D306" s="2"/>
      <c r="E306" s="3" t="s">
        <v>262</v>
      </c>
      <c r="F306" s="3"/>
      <c r="G306" s="3"/>
      <c r="H306" s="3"/>
      <c r="I306" s="49">
        <f>H319</f>
        <v>276.37</v>
      </c>
      <c r="J306" s="49">
        <f>H321</f>
        <v>341.43</v>
      </c>
      <c r="K306" s="36"/>
      <c r="L306" s="36"/>
      <c r="M306" s="50"/>
    </row>
    <row r="307" spans="1:10">
      <c r="A307" s="1"/>
      <c r="B307" s="4" t="s">
        <v>263</v>
      </c>
      <c r="C307" s="5" t="str">
        <f>C291</f>
        <v>COMUNIDADE DOS VITAL, PASSAGEM SOBRE O RIO TRAÍRAS</v>
      </c>
      <c r="D307" s="5"/>
      <c r="E307" s="6"/>
      <c r="F307" s="7"/>
      <c r="G307" s="8" t="s">
        <v>264</v>
      </c>
      <c r="H307" s="9">
        <v>43952</v>
      </c>
      <c r="I307" s="51"/>
      <c r="J307" s="51"/>
    </row>
    <row r="308" ht="34.5" customHeight="1" spans="1:10">
      <c r="A308" s="1"/>
      <c r="B308" s="10" t="s">
        <v>265</v>
      </c>
      <c r="C308" s="11" t="str">
        <f>VLOOKUP(A306,PLANILHA!$A$1:$J$37,5)</f>
        <v>CONCRETO FCK = 20MPA, TRAÇO 1:2,7:3 (CIMENTO/ AREIA MÉDIA/ BRITA 1) PREPARO MECÂNICO COM BETONEIRA 600 L. AF_07/2016</v>
      </c>
      <c r="D308" s="12"/>
      <c r="E308" s="13" t="s">
        <v>266</v>
      </c>
      <c r="F308" s="13" t="str">
        <f>VLOOKUP(A306,PLANILHA!$A$11:$J$37,3)</f>
        <v>94970</v>
      </c>
      <c r="G308" s="8" t="s">
        <v>267</v>
      </c>
      <c r="H308" s="8" t="str">
        <f>VLOOKUP(A306,PLANILHA!$A$11:$J$37,6)</f>
        <v>M3</v>
      </c>
      <c r="I308" s="52"/>
      <c r="J308" s="52"/>
    </row>
    <row r="309" ht="6" customHeight="1" spans="1:10">
      <c r="A309" s="1"/>
      <c r="B309" s="10"/>
      <c r="C309" s="14"/>
      <c r="D309" s="14"/>
      <c r="E309" s="14"/>
      <c r="F309" s="14"/>
      <c r="G309" s="14"/>
      <c r="H309" s="15"/>
      <c r="I309" s="53"/>
      <c r="J309" s="53"/>
    </row>
    <row r="310" ht="27" spans="1:10">
      <c r="A310" s="1"/>
      <c r="B310" s="16" t="s">
        <v>268</v>
      </c>
      <c r="C310" s="16" t="s">
        <v>269</v>
      </c>
      <c r="D310" s="16" t="s">
        <v>270</v>
      </c>
      <c r="E310" s="16" t="s">
        <v>271</v>
      </c>
      <c r="F310" s="16" t="s">
        <v>272</v>
      </c>
      <c r="G310" s="16" t="s">
        <v>273</v>
      </c>
      <c r="H310" s="16" t="s">
        <v>274</v>
      </c>
      <c r="I310" s="54"/>
      <c r="J310" s="54"/>
    </row>
    <row r="311" ht="27" spans="1:10">
      <c r="A311" s="1"/>
      <c r="B311" s="47" t="s">
        <v>303</v>
      </c>
      <c r="C311" s="47" t="s">
        <v>447</v>
      </c>
      <c r="D311" s="48" t="s">
        <v>448</v>
      </c>
      <c r="E311" s="47" t="s">
        <v>48</v>
      </c>
      <c r="F311" s="47" t="s">
        <v>449</v>
      </c>
      <c r="G311" s="47" t="s">
        <v>450</v>
      </c>
      <c r="H311" s="23">
        <f>F311*G311</f>
        <v>50.73587</v>
      </c>
      <c r="I311" s="55"/>
      <c r="J311" s="55"/>
    </row>
    <row r="312" spans="1:10">
      <c r="A312" s="1"/>
      <c r="B312" s="47" t="s">
        <v>303</v>
      </c>
      <c r="C312" s="47" t="s">
        <v>451</v>
      </c>
      <c r="D312" s="48" t="s">
        <v>452</v>
      </c>
      <c r="E312" s="47" t="s">
        <v>58</v>
      </c>
      <c r="F312" s="47" t="s">
        <v>453</v>
      </c>
      <c r="G312" s="47" t="s">
        <v>454</v>
      </c>
      <c r="H312" s="23">
        <f t="shared" ref="H312:H317" si="19">F312*G312</f>
        <v>126.8124</v>
      </c>
      <c r="I312" s="55"/>
      <c r="J312" s="55"/>
    </row>
    <row r="313" ht="27" spans="1:10">
      <c r="A313" s="1"/>
      <c r="B313" s="47" t="s">
        <v>303</v>
      </c>
      <c r="C313" s="47" t="s">
        <v>455</v>
      </c>
      <c r="D313" s="48" t="s">
        <v>456</v>
      </c>
      <c r="E313" s="47" t="s">
        <v>48</v>
      </c>
      <c r="F313" s="47" t="s">
        <v>540</v>
      </c>
      <c r="G313" s="47" t="s">
        <v>457</v>
      </c>
      <c r="H313" s="23">
        <f t="shared" si="19"/>
        <v>41.38182</v>
      </c>
      <c r="I313" s="55"/>
      <c r="J313" s="55"/>
    </row>
    <row r="314" spans="1:10">
      <c r="A314" s="1"/>
      <c r="B314" s="47" t="s">
        <v>275</v>
      </c>
      <c r="C314" s="47" t="s">
        <v>349</v>
      </c>
      <c r="D314" s="48" t="s">
        <v>350</v>
      </c>
      <c r="E314" s="47" t="s">
        <v>285</v>
      </c>
      <c r="F314" s="47" t="s">
        <v>458</v>
      </c>
      <c r="G314" s="47" t="s">
        <v>352</v>
      </c>
      <c r="H314" s="23">
        <f t="shared" si="19"/>
        <v>29.9628</v>
      </c>
      <c r="I314" s="55"/>
      <c r="J314" s="55"/>
    </row>
    <row r="315" ht="27" spans="1:10">
      <c r="A315" s="1"/>
      <c r="B315" s="47" t="s">
        <v>275</v>
      </c>
      <c r="C315" s="47" t="s">
        <v>459</v>
      </c>
      <c r="D315" s="48" t="s">
        <v>460</v>
      </c>
      <c r="E315" s="47" t="s">
        <v>285</v>
      </c>
      <c r="F315" s="47">
        <v>1.279</v>
      </c>
      <c r="G315" s="47" t="s">
        <v>462</v>
      </c>
      <c r="H315" s="23">
        <f t="shared" si="19"/>
        <v>24.0452</v>
      </c>
      <c r="I315" s="55"/>
      <c r="J315" s="55"/>
    </row>
    <row r="316" ht="54" spans="1:10">
      <c r="A316" s="1"/>
      <c r="B316" s="47" t="s">
        <v>275</v>
      </c>
      <c r="C316" s="47" t="s">
        <v>463</v>
      </c>
      <c r="D316" s="48" t="s">
        <v>464</v>
      </c>
      <c r="E316" s="47" t="s">
        <v>333</v>
      </c>
      <c r="F316" s="47" t="s">
        <v>465</v>
      </c>
      <c r="G316" s="47" t="s">
        <v>466</v>
      </c>
      <c r="H316" s="23">
        <f t="shared" si="19"/>
        <v>2.7918</v>
      </c>
      <c r="I316" s="55"/>
      <c r="J316" s="55"/>
    </row>
    <row r="317" ht="54" spans="1:10">
      <c r="A317" s="1"/>
      <c r="B317" s="47" t="s">
        <v>275</v>
      </c>
      <c r="C317" s="47" t="s">
        <v>467</v>
      </c>
      <c r="D317" s="48" t="s">
        <v>468</v>
      </c>
      <c r="E317" s="47" t="s">
        <v>337</v>
      </c>
      <c r="F317" s="47" t="s">
        <v>469</v>
      </c>
      <c r="G317" s="47" t="s">
        <v>470</v>
      </c>
      <c r="H317" s="23">
        <f t="shared" si="19"/>
        <v>0.6448</v>
      </c>
      <c r="I317" s="55"/>
      <c r="J317" s="55"/>
    </row>
    <row r="318" spans="1:10">
      <c r="A318" s="1"/>
      <c r="B318" s="24" t="s">
        <v>276</v>
      </c>
      <c r="C318" s="24"/>
      <c r="D318" s="25"/>
      <c r="E318" s="26">
        <v>1</v>
      </c>
      <c r="F318" s="4" t="s">
        <v>277</v>
      </c>
      <c r="G318" s="27"/>
      <c r="H318" s="28">
        <f>SUM(H311:H317)</f>
        <v>276.37469</v>
      </c>
      <c r="I318" s="56"/>
      <c r="J318" s="56"/>
    </row>
    <row r="319" spans="1:10">
      <c r="A319" s="1"/>
      <c r="B319" s="29" t="s">
        <v>14</v>
      </c>
      <c r="C319" s="29"/>
      <c r="D319" s="29"/>
      <c r="E319" s="30"/>
      <c r="F319" s="30"/>
      <c r="G319" s="29"/>
      <c r="H319" s="31">
        <f>ROUND(H318/E318,2)</f>
        <v>276.37</v>
      </c>
      <c r="I319" s="57"/>
      <c r="J319" s="57"/>
    </row>
    <row r="320" spans="1:10">
      <c r="A320" s="1"/>
      <c r="B320" s="29" t="s">
        <v>278</v>
      </c>
      <c r="C320" s="29"/>
      <c r="D320" s="29"/>
      <c r="E320" s="30"/>
      <c r="F320" s="30"/>
      <c r="G320" s="29"/>
      <c r="H320" s="32">
        <f>1+$M$1</f>
        <v>1.2354</v>
      </c>
      <c r="I320" s="56"/>
      <c r="J320" s="56"/>
    </row>
    <row r="321" spans="1:10">
      <c r="A321" s="1"/>
      <c r="B321" s="33" t="s">
        <v>279</v>
      </c>
      <c r="C321" s="33"/>
      <c r="D321" s="33"/>
      <c r="E321" s="34"/>
      <c r="F321" s="34"/>
      <c r="G321" s="33"/>
      <c r="H321" s="31">
        <f>ROUND(H319*H320,2)</f>
        <v>341.43</v>
      </c>
      <c r="I321" s="57"/>
      <c r="J321" s="57"/>
    </row>
    <row r="322" spans="1:10">
      <c r="A322" s="1"/>
      <c r="B322" s="35"/>
      <c r="E322" s="35"/>
      <c r="F322" s="36"/>
      <c r="I322" s="58"/>
      <c r="J322" s="58"/>
    </row>
    <row r="323" ht="15.75" spans="1:13">
      <c r="A323" s="1">
        <f>A306+1</f>
        <v>21</v>
      </c>
      <c r="B323" s="619" t="s">
        <v>261</v>
      </c>
      <c r="C323" s="2"/>
      <c r="D323" s="2"/>
      <c r="E323" s="3" t="s">
        <v>262</v>
      </c>
      <c r="F323" s="3"/>
      <c r="G323" s="3"/>
      <c r="H323" s="3"/>
      <c r="I323" s="49">
        <f>H332</f>
        <v>6.34</v>
      </c>
      <c r="J323" s="49">
        <f>H334</f>
        <v>7.83</v>
      </c>
      <c r="K323" s="36"/>
      <c r="L323" s="36"/>
      <c r="M323" s="50"/>
    </row>
    <row r="324" spans="1:10">
      <c r="A324" s="1"/>
      <c r="B324" s="4" t="s">
        <v>263</v>
      </c>
      <c r="C324" s="5" t="str">
        <f>C307</f>
        <v>COMUNIDADE DOS VITAL, PASSAGEM SOBRE O RIO TRAÍRAS</v>
      </c>
      <c r="D324" s="5"/>
      <c r="E324" s="6"/>
      <c r="F324" s="7"/>
      <c r="G324" s="8" t="s">
        <v>264</v>
      </c>
      <c r="H324" s="9">
        <v>43952</v>
      </c>
      <c r="I324" s="51"/>
      <c r="J324" s="51"/>
    </row>
    <row r="325" ht="34.5" customHeight="1" spans="1:10">
      <c r="A325" s="1"/>
      <c r="B325" s="10" t="s">
        <v>265</v>
      </c>
      <c r="C325" s="11" t="s">
        <v>61</v>
      </c>
      <c r="D325" s="12"/>
      <c r="E325" s="13" t="s">
        <v>266</v>
      </c>
      <c r="F325" s="13" t="str">
        <f>VLOOKUP(A323,PLANILHA!$A$11:$J$37,3)</f>
        <v>92792</v>
      </c>
      <c r="G325" s="8" t="s">
        <v>267</v>
      </c>
      <c r="H325" s="8" t="str">
        <f>VLOOKUP(A323,PLANILHA!$A$11:$J$37,6)</f>
        <v>KG</v>
      </c>
      <c r="I325" s="52"/>
      <c r="J325" s="52"/>
    </row>
    <row r="326" ht="6" customHeight="1" spans="1:10">
      <c r="A326" s="1"/>
      <c r="B326" s="10"/>
      <c r="C326" s="14"/>
      <c r="D326" s="14"/>
      <c r="E326" s="14"/>
      <c r="F326" s="14"/>
      <c r="G326" s="14"/>
      <c r="H326" s="15"/>
      <c r="I326" s="53"/>
      <c r="J326" s="53"/>
    </row>
    <row r="327" ht="27" spans="1:10">
      <c r="A327" s="1"/>
      <c r="B327" s="16" t="s">
        <v>268</v>
      </c>
      <c r="C327" s="16" t="s">
        <v>269</v>
      </c>
      <c r="D327" s="16" t="s">
        <v>270</v>
      </c>
      <c r="E327" s="16" t="s">
        <v>271</v>
      </c>
      <c r="F327" s="16" t="s">
        <v>272</v>
      </c>
      <c r="G327" s="16" t="s">
        <v>273</v>
      </c>
      <c r="H327" s="16" t="s">
        <v>274</v>
      </c>
      <c r="I327" s="54"/>
      <c r="J327" s="54"/>
    </row>
    <row r="328" spans="1:10">
      <c r="A328" s="1"/>
      <c r="B328" s="47" t="s">
        <v>303</v>
      </c>
      <c r="C328" s="47" t="s">
        <v>412</v>
      </c>
      <c r="D328" s="48" t="s">
        <v>413</v>
      </c>
      <c r="E328" s="47" t="s">
        <v>58</v>
      </c>
      <c r="F328" s="47">
        <v>1.067</v>
      </c>
      <c r="G328" s="47" t="s">
        <v>414</v>
      </c>
      <c r="H328" s="23">
        <f>F328*G328</f>
        <v>5.37768</v>
      </c>
      <c r="I328" s="55"/>
      <c r="J328" s="55"/>
    </row>
    <row r="329" ht="27" spans="1:10">
      <c r="A329" s="1"/>
      <c r="B329" s="47" t="s">
        <v>275</v>
      </c>
      <c r="C329" s="47" t="s">
        <v>405</v>
      </c>
      <c r="D329" s="48" t="s">
        <v>406</v>
      </c>
      <c r="E329" s="47" t="s">
        <v>285</v>
      </c>
      <c r="F329" s="47" t="s">
        <v>415</v>
      </c>
      <c r="G329" s="47" t="s">
        <v>408</v>
      </c>
      <c r="H329" s="23">
        <f t="shared" ref="H329" si="20">F329*G329</f>
        <v>0.091332</v>
      </c>
      <c r="I329" s="55"/>
      <c r="J329" s="55"/>
    </row>
    <row r="330" spans="1:10">
      <c r="A330" s="1"/>
      <c r="B330" s="47" t="s">
        <v>275</v>
      </c>
      <c r="C330" s="47" t="s">
        <v>409</v>
      </c>
      <c r="D330" s="48" t="s">
        <v>410</v>
      </c>
      <c r="E330" s="47" t="s">
        <v>285</v>
      </c>
      <c r="F330" s="47" t="s">
        <v>416</v>
      </c>
      <c r="G330" s="47" t="s">
        <v>411</v>
      </c>
      <c r="H330" s="46">
        <f>G330*F330</f>
        <v>0.86856</v>
      </c>
      <c r="I330" s="55"/>
      <c r="J330" s="55"/>
    </row>
    <row r="331" spans="1:10">
      <c r="A331" s="1"/>
      <c r="B331" s="24" t="s">
        <v>276</v>
      </c>
      <c r="C331" s="24"/>
      <c r="D331" s="25"/>
      <c r="E331" s="26">
        <v>1</v>
      </c>
      <c r="F331" s="4" t="s">
        <v>277</v>
      </c>
      <c r="G331" s="27"/>
      <c r="H331" s="28">
        <f>SUM(H328:H330)</f>
        <v>6.337572</v>
      </c>
      <c r="I331" s="56"/>
      <c r="J331" s="56"/>
    </row>
    <row r="332" spans="1:10">
      <c r="A332" s="1"/>
      <c r="B332" s="29" t="s">
        <v>14</v>
      </c>
      <c r="C332" s="29"/>
      <c r="D332" s="29"/>
      <c r="E332" s="30"/>
      <c r="F332" s="30"/>
      <c r="G332" s="29"/>
      <c r="H332" s="31">
        <f>ROUND(H331/E331,2)</f>
        <v>6.34</v>
      </c>
      <c r="I332" s="57"/>
      <c r="J332" s="57"/>
    </row>
    <row r="333" spans="1:10">
      <c r="A333" s="1"/>
      <c r="B333" s="29" t="s">
        <v>278</v>
      </c>
      <c r="C333" s="29"/>
      <c r="D333" s="29"/>
      <c r="E333" s="30"/>
      <c r="F333" s="30"/>
      <c r="G333" s="29"/>
      <c r="H333" s="32">
        <f>1+$M$1</f>
        <v>1.2354</v>
      </c>
      <c r="I333" s="56"/>
      <c r="J333" s="56"/>
    </row>
    <row r="334" spans="1:10">
      <c r="A334" s="1"/>
      <c r="B334" s="33" t="s">
        <v>279</v>
      </c>
      <c r="C334" s="33"/>
      <c r="D334" s="33"/>
      <c r="E334" s="34"/>
      <c r="F334" s="34"/>
      <c r="G334" s="33"/>
      <c r="H334" s="31">
        <f>ROUND(H332*H333,2)</f>
        <v>7.83</v>
      </c>
      <c r="I334" s="57"/>
      <c r="J334" s="57"/>
    </row>
    <row r="335" spans="1:10">
      <c r="A335" s="1"/>
      <c r="B335" s="35"/>
      <c r="E335" s="35"/>
      <c r="F335" s="36"/>
      <c r="I335" s="58"/>
      <c r="J335" s="58"/>
    </row>
    <row r="336" ht="15.75" spans="1:13">
      <c r="A336" s="1">
        <f>A323+1</f>
        <v>22</v>
      </c>
      <c r="B336" s="619" t="s">
        <v>261</v>
      </c>
      <c r="C336" s="2"/>
      <c r="D336" s="2"/>
      <c r="E336" s="3" t="s">
        <v>262</v>
      </c>
      <c r="F336" s="3"/>
      <c r="G336" s="3"/>
      <c r="H336" s="3"/>
      <c r="I336" s="49">
        <f>H343</f>
        <v>3900</v>
      </c>
      <c r="J336" s="49">
        <f>H345</f>
        <v>4818.06</v>
      </c>
      <c r="K336" s="36"/>
      <c r="L336" s="36"/>
      <c r="M336" s="50"/>
    </row>
    <row r="337" spans="1:10">
      <c r="A337" s="1"/>
      <c r="B337" s="4" t="s">
        <v>263</v>
      </c>
      <c r="C337" s="5" t="str">
        <f>C324</f>
        <v>COMUNIDADE DOS VITAL, PASSAGEM SOBRE O RIO TRAÍRAS</v>
      </c>
      <c r="D337" s="5"/>
      <c r="E337" s="6"/>
      <c r="F337" s="7"/>
      <c r="G337" s="8" t="s">
        <v>264</v>
      </c>
      <c r="H337" s="9">
        <v>43952</v>
      </c>
      <c r="I337" s="51"/>
      <c r="J337" s="51"/>
    </row>
    <row r="338" ht="34.5" customHeight="1" spans="1:10">
      <c r="A338" s="1"/>
      <c r="B338" s="10" t="s">
        <v>265</v>
      </c>
      <c r="C338" s="11" t="str">
        <f>VLOOKUP(A336,PLANILHA!$A$1:$J$37,5)</f>
        <v>IMPERMEABILIZAÇÃO DE SUPERFÍCIE COM ARGAMASSA POLIMÉRICA</v>
      </c>
      <c r="D338" s="12"/>
      <c r="E338" s="13" t="str">
        <f>PLANILHA!D36</f>
        <v>COTAÇÃO</v>
      </c>
      <c r="F338" s="13"/>
      <c r="G338" s="8" t="s">
        <v>267</v>
      </c>
      <c r="H338" s="8" t="str">
        <f>VLOOKUP(A336,PLANILHA!$A$11:$J$37,6)</f>
        <v>VB</v>
      </c>
      <c r="I338" s="52"/>
      <c r="J338" s="52"/>
    </row>
    <row r="339" ht="6" customHeight="1" spans="1:10">
      <c r="A339" s="1"/>
      <c r="B339" s="10"/>
      <c r="C339" s="14"/>
      <c r="D339" s="14"/>
      <c r="E339" s="14"/>
      <c r="F339" s="14"/>
      <c r="G339" s="14"/>
      <c r="H339" s="15"/>
      <c r="I339" s="53"/>
      <c r="J339" s="53"/>
    </row>
    <row r="340" ht="27" spans="1:10">
      <c r="A340" s="1"/>
      <c r="B340" s="16" t="s">
        <v>268</v>
      </c>
      <c r="C340" s="16" t="s">
        <v>269</v>
      </c>
      <c r="D340" s="16" t="s">
        <v>270</v>
      </c>
      <c r="E340" s="16" t="s">
        <v>271</v>
      </c>
      <c r="F340" s="16" t="s">
        <v>272</v>
      </c>
      <c r="G340" s="16" t="s">
        <v>273</v>
      </c>
      <c r="H340" s="16" t="s">
        <v>274</v>
      </c>
      <c r="I340" s="54"/>
      <c r="J340" s="54"/>
    </row>
    <row r="341" ht="27" spans="1:10">
      <c r="A341" s="1"/>
      <c r="B341" s="17" t="s">
        <v>275</v>
      </c>
      <c r="C341" s="18">
        <v>89876</v>
      </c>
      <c r="D341" s="19" t="s">
        <v>91</v>
      </c>
      <c r="E341" s="37" t="s">
        <v>27</v>
      </c>
      <c r="F341" s="21">
        <v>1</v>
      </c>
      <c r="G341" s="38">
        <f>COTAÇÕES!F5</f>
        <v>3900</v>
      </c>
      <c r="H341" s="23">
        <f>F341*G341</f>
        <v>3900</v>
      </c>
      <c r="I341" s="55"/>
      <c r="J341" s="55"/>
    </row>
    <row r="342" spans="1:10">
      <c r="A342" s="1"/>
      <c r="B342" s="24" t="s">
        <v>276</v>
      </c>
      <c r="C342" s="24"/>
      <c r="D342" s="25"/>
      <c r="E342" s="26">
        <v>1</v>
      </c>
      <c r="F342" s="4" t="s">
        <v>277</v>
      </c>
      <c r="G342" s="27"/>
      <c r="H342" s="28">
        <f>SUM(H341:H341)</f>
        <v>3900</v>
      </c>
      <c r="I342" s="56"/>
      <c r="J342" s="56"/>
    </row>
    <row r="343" spans="1:10">
      <c r="A343" s="1"/>
      <c r="B343" s="29" t="s">
        <v>14</v>
      </c>
      <c r="C343" s="29"/>
      <c r="D343" s="29"/>
      <c r="E343" s="30"/>
      <c r="F343" s="30"/>
      <c r="G343" s="29"/>
      <c r="H343" s="31">
        <f>ROUND(H342/E342,2)</f>
        <v>3900</v>
      </c>
      <c r="I343" s="57"/>
      <c r="J343" s="57"/>
    </row>
    <row r="344" spans="1:10">
      <c r="A344" s="1"/>
      <c r="B344" s="29" t="s">
        <v>278</v>
      </c>
      <c r="C344" s="29"/>
      <c r="D344" s="29"/>
      <c r="E344" s="30"/>
      <c r="F344" s="30"/>
      <c r="G344" s="29"/>
      <c r="H344" s="32">
        <f>1+$M$1</f>
        <v>1.2354</v>
      </c>
      <c r="I344" s="56"/>
      <c r="J344" s="56"/>
    </row>
    <row r="345" spans="1:10">
      <c r="A345" s="1"/>
      <c r="B345" s="33" t="s">
        <v>279</v>
      </c>
      <c r="C345" s="33"/>
      <c r="D345" s="33"/>
      <c r="E345" s="34"/>
      <c r="F345" s="34"/>
      <c r="G345" s="33"/>
      <c r="H345" s="31">
        <f>ROUND(H343*H344,2)</f>
        <v>4818.06</v>
      </c>
      <c r="I345" s="57"/>
      <c r="J345" s="57"/>
    </row>
    <row r="346" spans="1:10">
      <c r="A346" s="1"/>
      <c r="B346" s="35"/>
      <c r="E346" s="35"/>
      <c r="F346" s="36"/>
      <c r="I346" s="58"/>
      <c r="J346" s="58"/>
    </row>
  </sheetData>
  <mergeCells count="264">
    <mergeCell ref="B1:D1"/>
    <mergeCell ref="E1:H1"/>
    <mergeCell ref="K1:L1"/>
    <mergeCell ref="C2:F2"/>
    <mergeCell ref="C3:D3"/>
    <mergeCell ref="B4:H4"/>
    <mergeCell ref="B7:D7"/>
    <mergeCell ref="F7:G7"/>
    <mergeCell ref="B8:G8"/>
    <mergeCell ref="B9:G9"/>
    <mergeCell ref="B10:G10"/>
    <mergeCell ref="B12:D12"/>
    <mergeCell ref="E12:H12"/>
    <mergeCell ref="K12:L12"/>
    <mergeCell ref="C13:F13"/>
    <mergeCell ref="C14:D14"/>
    <mergeCell ref="B15:H15"/>
    <mergeCell ref="B22:D22"/>
    <mergeCell ref="F22:G22"/>
    <mergeCell ref="B23:G23"/>
    <mergeCell ref="B24:G24"/>
    <mergeCell ref="B25:G25"/>
    <mergeCell ref="B27:D27"/>
    <mergeCell ref="E27:H27"/>
    <mergeCell ref="K27:L27"/>
    <mergeCell ref="C28:F28"/>
    <mergeCell ref="C29:D29"/>
    <mergeCell ref="B30:H30"/>
    <mergeCell ref="B38:D38"/>
    <mergeCell ref="F38:G38"/>
    <mergeCell ref="B39:G39"/>
    <mergeCell ref="B40:G40"/>
    <mergeCell ref="B41:G41"/>
    <mergeCell ref="B43:D43"/>
    <mergeCell ref="E43:H43"/>
    <mergeCell ref="K43:L43"/>
    <mergeCell ref="C44:F44"/>
    <mergeCell ref="C45:D45"/>
    <mergeCell ref="B46:H46"/>
    <mergeCell ref="B51:D51"/>
    <mergeCell ref="F51:G51"/>
    <mergeCell ref="B52:G52"/>
    <mergeCell ref="B53:G53"/>
    <mergeCell ref="B54:G54"/>
    <mergeCell ref="B56:D56"/>
    <mergeCell ref="E56:H56"/>
    <mergeCell ref="K56:L56"/>
    <mergeCell ref="C57:F57"/>
    <mergeCell ref="C58:D58"/>
    <mergeCell ref="B59:H59"/>
    <mergeCell ref="B72:D72"/>
    <mergeCell ref="F72:G72"/>
    <mergeCell ref="B73:G73"/>
    <mergeCell ref="B74:G74"/>
    <mergeCell ref="B75:G75"/>
    <mergeCell ref="B77:D77"/>
    <mergeCell ref="E77:H77"/>
    <mergeCell ref="K77:L77"/>
    <mergeCell ref="C78:F78"/>
    <mergeCell ref="C79:D79"/>
    <mergeCell ref="B80:H80"/>
    <mergeCell ref="B86:D86"/>
    <mergeCell ref="F86:G86"/>
    <mergeCell ref="B87:G87"/>
    <mergeCell ref="B88:G88"/>
    <mergeCell ref="B89:G89"/>
    <mergeCell ref="B91:D91"/>
    <mergeCell ref="E91:H91"/>
    <mergeCell ref="K91:L91"/>
    <mergeCell ref="C92:F92"/>
    <mergeCell ref="C93:D93"/>
    <mergeCell ref="B94:H94"/>
    <mergeCell ref="B104:D104"/>
    <mergeCell ref="F104:G104"/>
    <mergeCell ref="B105:G105"/>
    <mergeCell ref="B106:G106"/>
    <mergeCell ref="B107:G107"/>
    <mergeCell ref="B109:D109"/>
    <mergeCell ref="E109:H109"/>
    <mergeCell ref="K109:L109"/>
    <mergeCell ref="C110:F110"/>
    <mergeCell ref="C111:D111"/>
    <mergeCell ref="B112:H112"/>
    <mergeCell ref="B118:D118"/>
    <mergeCell ref="F118:G118"/>
    <mergeCell ref="B119:G119"/>
    <mergeCell ref="B120:G120"/>
    <mergeCell ref="B121:G121"/>
    <mergeCell ref="B123:D123"/>
    <mergeCell ref="E123:H123"/>
    <mergeCell ref="K123:L123"/>
    <mergeCell ref="C124:F124"/>
    <mergeCell ref="C125:D125"/>
    <mergeCell ref="B126:H126"/>
    <mergeCell ref="B131:D131"/>
    <mergeCell ref="F131:G131"/>
    <mergeCell ref="B132:G132"/>
    <mergeCell ref="B133:G133"/>
    <mergeCell ref="B134:G134"/>
    <mergeCell ref="B136:D136"/>
    <mergeCell ref="E136:H136"/>
    <mergeCell ref="K136:L136"/>
    <mergeCell ref="C137:F137"/>
    <mergeCell ref="C138:D138"/>
    <mergeCell ref="B139:H139"/>
    <mergeCell ref="B144:D144"/>
    <mergeCell ref="F144:G144"/>
    <mergeCell ref="B145:G145"/>
    <mergeCell ref="B146:G146"/>
    <mergeCell ref="B147:G147"/>
    <mergeCell ref="B149:D149"/>
    <mergeCell ref="E149:H149"/>
    <mergeCell ref="K149:L149"/>
    <mergeCell ref="C150:F150"/>
    <mergeCell ref="C151:D151"/>
    <mergeCell ref="B152:H152"/>
    <mergeCell ref="B157:D157"/>
    <mergeCell ref="F157:G157"/>
    <mergeCell ref="B158:G158"/>
    <mergeCell ref="B159:G159"/>
    <mergeCell ref="B160:G160"/>
    <mergeCell ref="B162:D162"/>
    <mergeCell ref="E162:H162"/>
    <mergeCell ref="K162:L162"/>
    <mergeCell ref="C163:F163"/>
    <mergeCell ref="C164:D164"/>
    <mergeCell ref="B165:H165"/>
    <mergeCell ref="B170:D170"/>
    <mergeCell ref="F170:G170"/>
    <mergeCell ref="B171:G171"/>
    <mergeCell ref="B172:G172"/>
    <mergeCell ref="B173:G173"/>
    <mergeCell ref="B175:D175"/>
    <mergeCell ref="E175:H175"/>
    <mergeCell ref="K175:L175"/>
    <mergeCell ref="C176:F176"/>
    <mergeCell ref="C177:D177"/>
    <mergeCell ref="B178:H178"/>
    <mergeCell ref="B190:D190"/>
    <mergeCell ref="F190:G190"/>
    <mergeCell ref="B191:G191"/>
    <mergeCell ref="B192:G192"/>
    <mergeCell ref="B193:G193"/>
    <mergeCell ref="B195:D195"/>
    <mergeCell ref="E195:H195"/>
    <mergeCell ref="K195:L195"/>
    <mergeCell ref="C196:F196"/>
    <mergeCell ref="C197:D197"/>
    <mergeCell ref="B198:H198"/>
    <mergeCell ref="B207:D207"/>
    <mergeCell ref="F207:G207"/>
    <mergeCell ref="B208:G208"/>
    <mergeCell ref="B209:G209"/>
    <mergeCell ref="B210:G210"/>
    <mergeCell ref="B212:D212"/>
    <mergeCell ref="E212:H212"/>
    <mergeCell ref="K212:L212"/>
    <mergeCell ref="C213:F213"/>
    <mergeCell ref="C214:D214"/>
    <mergeCell ref="B215:H215"/>
    <mergeCell ref="B235:D235"/>
    <mergeCell ref="F235:G235"/>
    <mergeCell ref="B236:G236"/>
    <mergeCell ref="B237:G237"/>
    <mergeCell ref="B238:G238"/>
    <mergeCell ref="B240:D240"/>
    <mergeCell ref="E240:H240"/>
    <mergeCell ref="K240:L240"/>
    <mergeCell ref="C241:F241"/>
    <mergeCell ref="C242:D242"/>
    <mergeCell ref="B243:H243"/>
    <mergeCell ref="B252:D252"/>
    <mergeCell ref="F252:G252"/>
    <mergeCell ref="B253:G253"/>
    <mergeCell ref="B254:G254"/>
    <mergeCell ref="B255:G255"/>
    <mergeCell ref="B257:D257"/>
    <mergeCell ref="E257:H257"/>
    <mergeCell ref="K257:L257"/>
    <mergeCell ref="C258:F258"/>
    <mergeCell ref="C259:D259"/>
    <mergeCell ref="B260:H260"/>
    <mergeCell ref="B269:D269"/>
    <mergeCell ref="F269:G269"/>
    <mergeCell ref="B270:G270"/>
    <mergeCell ref="B271:G271"/>
    <mergeCell ref="B272:G272"/>
    <mergeCell ref="B274:D274"/>
    <mergeCell ref="E274:H274"/>
    <mergeCell ref="K274:L274"/>
    <mergeCell ref="C275:F275"/>
    <mergeCell ref="C276:D276"/>
    <mergeCell ref="B277:H277"/>
    <mergeCell ref="B285:D285"/>
    <mergeCell ref="F285:G285"/>
    <mergeCell ref="B286:G286"/>
    <mergeCell ref="B287:G287"/>
    <mergeCell ref="B288:G288"/>
    <mergeCell ref="B290:D290"/>
    <mergeCell ref="E290:H290"/>
    <mergeCell ref="K290:L290"/>
    <mergeCell ref="C291:F291"/>
    <mergeCell ref="C292:D292"/>
    <mergeCell ref="B293:H293"/>
    <mergeCell ref="B301:D301"/>
    <mergeCell ref="F301:G301"/>
    <mergeCell ref="B302:G302"/>
    <mergeCell ref="B303:G303"/>
    <mergeCell ref="B304:G304"/>
    <mergeCell ref="B306:D306"/>
    <mergeCell ref="E306:H306"/>
    <mergeCell ref="K306:L306"/>
    <mergeCell ref="C307:F307"/>
    <mergeCell ref="C308:D308"/>
    <mergeCell ref="B309:H309"/>
    <mergeCell ref="B318:D318"/>
    <mergeCell ref="F318:G318"/>
    <mergeCell ref="B319:G319"/>
    <mergeCell ref="B320:G320"/>
    <mergeCell ref="B321:G321"/>
    <mergeCell ref="B323:D323"/>
    <mergeCell ref="E323:H323"/>
    <mergeCell ref="K323:L323"/>
    <mergeCell ref="C324:F324"/>
    <mergeCell ref="C325:D325"/>
    <mergeCell ref="B326:H326"/>
    <mergeCell ref="B331:D331"/>
    <mergeCell ref="F331:G331"/>
    <mergeCell ref="B332:G332"/>
    <mergeCell ref="B333:G333"/>
    <mergeCell ref="B334:G334"/>
    <mergeCell ref="B336:D336"/>
    <mergeCell ref="E336:H336"/>
    <mergeCell ref="K336:L336"/>
    <mergeCell ref="C337:F337"/>
    <mergeCell ref="C338:D338"/>
    <mergeCell ref="B339:H339"/>
    <mergeCell ref="B342:D342"/>
    <mergeCell ref="F342:G342"/>
    <mergeCell ref="B343:G343"/>
    <mergeCell ref="B344:G344"/>
    <mergeCell ref="B345:G345"/>
    <mergeCell ref="A1:A11"/>
    <mergeCell ref="A12:A26"/>
    <mergeCell ref="A27:A42"/>
    <mergeCell ref="A43:A55"/>
    <mergeCell ref="A56:A76"/>
    <mergeCell ref="A77:A90"/>
    <mergeCell ref="A91:A108"/>
    <mergeCell ref="A109:A122"/>
    <mergeCell ref="A123:A135"/>
    <mergeCell ref="A136:A148"/>
    <mergeCell ref="A149:A161"/>
    <mergeCell ref="A162:A174"/>
    <mergeCell ref="A175:A194"/>
    <mergeCell ref="A195:A211"/>
    <mergeCell ref="A212:A239"/>
    <mergeCell ref="A240:A256"/>
    <mergeCell ref="A257:A273"/>
    <mergeCell ref="A274:A289"/>
    <mergeCell ref="A290:A305"/>
    <mergeCell ref="A306:A322"/>
    <mergeCell ref="A323:A335"/>
    <mergeCell ref="A336:A346"/>
  </mergeCells>
  <pageMargins left="0.511811024" right="0.511811024" top="0.787401575" bottom="0.787401575" header="0.31496062" footer="0.31496062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PLANILHA</vt:lpstr>
      <vt:lpstr>MEMORIA DE CÁLCULO</vt:lpstr>
      <vt:lpstr>BDI</vt:lpstr>
      <vt:lpstr>CRONOGRAMA </vt:lpstr>
      <vt:lpstr>COTAÇÕES</vt:lpstr>
      <vt:lpstr>CPU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giuliano.marcondes</dc:creator>
  <cp:lastModifiedBy>nadilson.barbosa</cp:lastModifiedBy>
  <dcterms:created xsi:type="dcterms:W3CDTF">2013-09-27T12:57:00Z</dcterms:created>
  <cp:lastPrinted>2020-07-29T15:38:00Z</cp:lastPrinted>
  <dcterms:modified xsi:type="dcterms:W3CDTF">2020-11-04T19:35:59Z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